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Trade Breakup" sheetId="1" r:id="rId1"/>
    <sheet name="Trade Breakup Showing Markup" sheetId="2" r:id="rId3"/>
    <sheet name="Trade Summary" sheetId="3" r:id="rId4"/>
  </sheets>
  <calcPr fullCalcOnLoad="1"/>
</workbook>
</file>

<file path=xl/sharedStrings.xml><?xml version="1.0" encoding="utf-8"?>
<sst xmlns="http://schemas.openxmlformats.org/spreadsheetml/2006/main" count="2300" uniqueCount="2300">
  <si>
    <t>Bill Ref.</t>
  </si>
  <si>
    <t>Description</t>
  </si>
  <si>
    <t>Quantity</t>
  </si>
  <si>
    <t>Unit</t>
  </si>
  <si>
    <t>Rate</t>
  </si>
  <si>
    <t>Total</t>
  </si>
  <si>
    <t>(19) SUBSTRUCTURE</t>
  </si>
  <si>
    <t>EXCAVATING AND EARTHWORK</t>
  </si>
  <si>
    <t>Excavation</t>
  </si>
  <si>
    <t>1/1A</t>
  </si>
  <si>
    <t>Work in this element comprises</t>
  </si>
  <si>
    <t>1/1B</t>
  </si>
  <si>
    <t xml:space="preserve">All descriptions are to be read with the drawings and specification (see separate document) referred to in the Bills of Quantities; All workmanship clauses and those of a general nature are deemed to be included </t>
  </si>
  <si>
    <t>Note</t>
  </si>
  <si>
    <t>1/1C</t>
  </si>
  <si>
    <t xml:space="preserve">Design, detailing and construction of temporary works is the sole responsibility of the Contractor. Include for any temporary works costs associated  with the substructure within the rates below.</t>
  </si>
  <si>
    <t>1/1D</t>
  </si>
  <si>
    <t>Allow for protection to existing hard surfaces outside the boundary of the site. Any damage to public areas by the Contractor to be reinstated at the expense of the Contractor.</t>
  </si>
  <si>
    <t>1/1E</t>
  </si>
  <si>
    <t xml:space="preserve">Temporary diversions of existing services installations to facilitate the construction of the works are not measured. The Contractor is deemed to have included within his rates for all costs associated with temporary diversions/service relocations that are required in order to complete the works </t>
  </si>
  <si>
    <t>1/1F</t>
  </si>
  <si>
    <t>Rock is defined as any materials met within excavation which is of such size or position that it can only be removed by means of wedges, special plant or explosives.</t>
  </si>
  <si>
    <t>1/1G</t>
  </si>
  <si>
    <t>The Contractor shall allow for all double handling of excavated material, fill material, concrete and all materials as necessary to complete the works in accordance with the Engineers drawings and specification.</t>
  </si>
  <si>
    <t>1/2A</t>
  </si>
  <si>
    <t>The Contractor is deemed to have visited the site prior to tendering and fully acquainted himself with all conditions affecting the execution of the works including local conditions, access to the site and to the works and all other matters that may affect his tender. The Contractor will be deemed to have included for all costs arising from the foregoing in his tender.</t>
  </si>
  <si>
    <t xml:space="preserve">Excavating foundation trenches to receive trench fill concrete; starting from reduced level </t>
  </si>
  <si>
    <t>1/2B</t>
  </si>
  <si>
    <t>between 2.00 and 4.00 metres depth</t>
  </si>
  <si>
    <t>m3</t>
  </si>
  <si>
    <t xml:space="preserve">Excavating foundation trenches; starting from reduced level </t>
  </si>
  <si>
    <t>1/2C</t>
  </si>
  <si>
    <t>not exceeding 2 m deep</t>
  </si>
  <si>
    <t>1/2D</t>
  </si>
  <si>
    <t>extra over for excavating around existing services; crossing excavations; foul and storm drainage runs</t>
  </si>
  <si>
    <t>Item</t>
  </si>
  <si>
    <t>1/2E</t>
  </si>
  <si>
    <t xml:space="preserve">extra over  breaking out existing; rock </t>
  </si>
  <si>
    <t>Disposal of excavated material;</t>
  </si>
  <si>
    <t>1/2F</t>
  </si>
  <si>
    <t>Off site</t>
  </si>
  <si>
    <t>Disposal of water</t>
  </si>
  <si>
    <t>1/2G</t>
  </si>
  <si>
    <t>Ground</t>
  </si>
  <si>
    <t>1/2H</t>
  </si>
  <si>
    <t>Surface</t>
  </si>
  <si>
    <t>Working space excavations</t>
  </si>
  <si>
    <t>1/2J</t>
  </si>
  <si>
    <t xml:space="preserve">To faces of excavation;  maximum depth less than or equal to 1.0m, distance between opposing faces not exceeding 2.0m</t>
  </si>
  <si>
    <t>m2</t>
  </si>
  <si>
    <t xml:space="preserve">Filling; hardcore ; imported to beds; average thickness Filling; T1 Fill; all in accordance with the Structural Engineer's specification and  drawings; in layers not exceeding 150mm; compacted with vibrating roller</t>
  </si>
  <si>
    <t>1/3A</t>
  </si>
  <si>
    <t>Not exceeding 0.25m</t>
  </si>
  <si>
    <t>Filling; hardcore ; imported to beds; average thickness Filling; T2 Permeable Fill as SR21; 2014 + A1: 2016 Annex E all in accordance with the Structural Engineer's specification and drawings; in layers not exceeding 150mm</t>
  </si>
  <si>
    <t>1/3B</t>
  </si>
  <si>
    <t>Filling; hardcore ; imported to excavations; average thickness Filling; T2 Permeable Fill as SR21; 2014 + A1: 2016 Annex E all in accordance with the Structural Engineer's specification and drawings; in layers not exceeding 150mm</t>
  </si>
  <si>
    <t>1/3C</t>
  </si>
  <si>
    <t>Exceeding 0.25m</t>
  </si>
  <si>
    <t>Surface treatments</t>
  </si>
  <si>
    <t>1/3D</t>
  </si>
  <si>
    <t>Blinding filling T3 with sand; 50mm thick</t>
  </si>
  <si>
    <t>1/3E</t>
  </si>
  <si>
    <t>Compacting bottom of excavations</t>
  </si>
  <si>
    <t>1/3F</t>
  </si>
  <si>
    <t>Compacting T1 Fill with vibrating roller</t>
  </si>
  <si>
    <t>CONCRETE WORK</t>
  </si>
  <si>
    <t>IN-SITU CONCRETE</t>
  </si>
  <si>
    <t xml:space="preserve">Trench Fill Concrete;  GRADE C15</t>
  </si>
  <si>
    <t xml:space="preserve">Leanmix trenchfill concrete down to firm bearing strata, poured on or against earth, entire trench to be filled with concrete; include all additional labour and material for concrete trench fill works being combined  with excavation operations</t>
  </si>
  <si>
    <t>1/3G</t>
  </si>
  <si>
    <t>to foundation trenches; 1.0 - 2.0 metre deep</t>
  </si>
  <si>
    <t>PLAIN CONCRETE TO BS8500 &amp; IS EN 206, GRADE C16/20</t>
  </si>
  <si>
    <t>Blinding</t>
  </si>
  <si>
    <t>1/4A</t>
  </si>
  <si>
    <t>generally; poured on or against earth/ broken rock or unblinded hardcore</t>
  </si>
  <si>
    <t>Cavity Fill; Not exceeding 300mm thick</t>
  </si>
  <si>
    <t>1/4B</t>
  </si>
  <si>
    <t>holes (provisional)</t>
  </si>
  <si>
    <t>Sundries; filling holes</t>
  </si>
  <si>
    <t>1/4C</t>
  </si>
  <si>
    <t xml:space="preserve">REINFORCED  CONCRETE TO BS8500 &amp; IS EN 206, GRADE C32/40</t>
  </si>
  <si>
    <t>Foundations</t>
  </si>
  <si>
    <t>1/4D</t>
  </si>
  <si>
    <t>generally</t>
  </si>
  <si>
    <t>Threshold sill</t>
  </si>
  <si>
    <t>1/4E</t>
  </si>
  <si>
    <t>cross sectional area not exceeding 0.10m2</t>
  </si>
  <si>
    <t>REINFORCEMENT</t>
  </si>
  <si>
    <t>Reinforcement bars; Hot rolled plain round mild steel; all in compliance with BS EN 10138 and BS 4449:2005 and BS 8666:2005; must be free of loose millscale and thoroughly cleaned to remove all loose rust, oil, grease or other harmful matter prior to being placed in position with and including all necessary laps, spacers, chairs and tying wire; all in strict accordance with the Engineers bending schedules, drawings and Specification:</t>
  </si>
  <si>
    <t>Fabric; reference A393; 300mm side laps, 400mm end laps</t>
  </si>
  <si>
    <t>1/4F</t>
  </si>
  <si>
    <t>Horizontal; in foundations; to top and bottom of foundations</t>
  </si>
  <si>
    <t>FORMWORK</t>
  </si>
  <si>
    <t>Formwork; sawn surface finish to concrete; Class F1 finish; rough finish to comply with EN 1992-1-1:2004; all in strict accordance with the Engineers Specification</t>
  </si>
  <si>
    <t>Sides of foundations; at discretion of Contractor</t>
  </si>
  <si>
    <t>1/5A</t>
  </si>
  <si>
    <t>exceeding 250mm and not exceeding 500mm</t>
  </si>
  <si>
    <t>m</t>
  </si>
  <si>
    <t>1/5B</t>
  </si>
  <si>
    <t>extra over for all additional labour and material in forming steps in foundations per detail on drawing1966/T01/101</t>
  </si>
  <si>
    <t>nr</t>
  </si>
  <si>
    <t>Sundries</t>
  </si>
  <si>
    <t>Tamping; to tops of foundations</t>
  </si>
  <si>
    <t>1/5C</t>
  </si>
  <si>
    <t xml:space="preserve">horizontal; to falls and cross falls </t>
  </si>
  <si>
    <t>PRECAST CONCRETE</t>
  </si>
  <si>
    <t>Precast concrete; pre-tensioned lintels; mix grade 30N/mm2; 20 aggregate; smooth finish; bedding and pointing in Group 1 mortar as Engineers Specification 9.0</t>
  </si>
  <si>
    <t>1/5D</t>
  </si>
  <si>
    <t>Lintels; 100mm wide x 150mm high</t>
  </si>
  <si>
    <t>Precast concrete; door threshold; mix grade 30N/mm2; 20 aggregate; smooth finish; bedding and pointing in Group 1 mortar as Engineers Specification 9.0; asll as per Architecst Drawing 2508/110</t>
  </si>
  <si>
    <t>1/5E</t>
  </si>
  <si>
    <t>Door Threshold; 90mm wide x 60mm high</t>
  </si>
  <si>
    <t>1/5F</t>
  </si>
  <si>
    <t>Door Threshold; 65mm wide x 55mm high</t>
  </si>
  <si>
    <t>Precast concrete floor slabs</t>
  </si>
  <si>
    <t>Contractor designed; precast concrete floor slabs with a live load of 2.5KN/m2; span less than or equal to 5.00m including filled ends to all units; filling with mortar between the units; for approval prior to manufacture, all calculations to be submitted to the structural engineer a minimum of 3 weeks prior to manufacture; all in accordance with the Architects and Structural Engineers specifications 9.0, 9.1 &amp; 9.1.1 ; all as per Engineers Drawing 1966/T01/004</t>
  </si>
  <si>
    <t>1/6A</t>
  </si>
  <si>
    <t>200mm thick</t>
  </si>
  <si>
    <t>1/6B</t>
  </si>
  <si>
    <t>Extra over last for grouting floor units</t>
  </si>
  <si>
    <t>BRICKWORK &amp; BLOCKWORK</t>
  </si>
  <si>
    <t>Solid blockwork, to IS EN 771-3 and in accordance with IS EN ISO 9001; Quality Management System and (EU) No 305/2011, standard blocks dense aggregate 440mm x 100mm x 215mm units; 13N/mm2 solid compressive strength, bedded in Class M12 mortar; stretcher bond; all in accordance with Engineers Specification Section 6.0 and Enegineers Drawings 1966/T01/004</t>
  </si>
  <si>
    <t>Walls in trenches;</t>
  </si>
  <si>
    <t>1/6C</t>
  </si>
  <si>
    <t>Thickness 215mm</t>
  </si>
  <si>
    <t>1/6D</t>
  </si>
  <si>
    <t>Thickness 350mm</t>
  </si>
  <si>
    <t>1/6E</t>
  </si>
  <si>
    <t>Thickness 465mm</t>
  </si>
  <si>
    <t>1/6F</t>
  </si>
  <si>
    <t>Thickness 565mm</t>
  </si>
  <si>
    <t>Skins of Hollow Walls in trenches;</t>
  </si>
  <si>
    <t>1/6G</t>
  </si>
  <si>
    <t>Thickness 100mm</t>
  </si>
  <si>
    <t>Solid blockwork, thermal standard blocks to BS EN 771-4, 440mm x 100mm x 215mm units; 13N/mm2 compressive strength, bedded in Class M6 mortar; stretcher bond; all in accordance with Engineers drawings and Specification 6.0 and Architects Specification</t>
  </si>
  <si>
    <t>Skins of Hollow Walls</t>
  </si>
  <si>
    <t>1/7A</t>
  </si>
  <si>
    <t>1/7B</t>
  </si>
  <si>
    <t>Walls</t>
  </si>
  <si>
    <t>1/7C</t>
  </si>
  <si>
    <t>1/7D</t>
  </si>
  <si>
    <t xml:space="preserve">BRICKWORK / BLOCKWORK;  GENERAL SUNDRIES</t>
  </si>
  <si>
    <t>Ancillaries to Brickwork / Blockwork</t>
  </si>
  <si>
    <t xml:space="preserve">Forming cavities Arch Spec (F30:151); 150mm cavity to external walls; 110mm partial fill insulation board foil faced on both sides with 40mm air cavity with and including wall ties at max.  900mm horizontal centres and max. 450mm vertical centres to tie inner and outer leaf walls as per the Architect specification</t>
  </si>
  <si>
    <t>1/7E</t>
  </si>
  <si>
    <t>Internal cavity walls; 150mm thick</t>
  </si>
  <si>
    <t>Forming cavities Arch Spec (F30:200); 150mm cavity to internal walls; 150mm Stone-wool, semi-rigid full fill cavity wall insulation and including wall ties at max. 900mm horizontal centres and max. 450mm vertical centres to tie inner and outer leaf walls as per the Architect specification</t>
  </si>
  <si>
    <t>1/7F</t>
  </si>
  <si>
    <t>External cavity walls; 150mm thick</t>
  </si>
  <si>
    <t>Damp proof course Arch Spec (F30.320) as per drawings and specification</t>
  </si>
  <si>
    <t>1/8A</t>
  </si>
  <si>
    <t>horizontal; 100mm wide; at internal partition walls</t>
  </si>
  <si>
    <t>1/8B</t>
  </si>
  <si>
    <t>horizontal; 225mm wide; at internal partition walls</t>
  </si>
  <si>
    <t>1/8C</t>
  </si>
  <si>
    <t>horizontal; 150mm wide; at door thresholds</t>
  </si>
  <si>
    <t>1/8D</t>
  </si>
  <si>
    <t>horizontal; 225mm wide</t>
  </si>
  <si>
    <t>1/8E</t>
  </si>
  <si>
    <t>horizontal; 100mm wide</t>
  </si>
  <si>
    <t>1/8F</t>
  </si>
  <si>
    <t>horizontal; exceeding 300mm wide; 600mm girth; stepped dpc at external wall</t>
  </si>
  <si>
    <t>ROOFING, CLADDING AND WATERPROOFING - Mastic Asphalt, Waterproofing and Gas proof Non-Metal flexible Coverings</t>
  </si>
  <si>
    <t>1/8G</t>
  </si>
  <si>
    <t>IMPORTANT: The radon Membrane will be laid in two phases. The first phase will be laying of 'EASY LOAD' Radon DPC across internal and external walls with min 300mm laps left for taping of second phase of radon barrier. All laps of radon DPC carried through walls must be protected for the entire duration of works until second phase of radon barrier is installed</t>
  </si>
  <si>
    <t>1/8H</t>
  </si>
  <si>
    <t>Laps must be protected using a durable board ripped wide enough to protect laps e.g. 19mm plywood.</t>
  </si>
  <si>
    <t>Radon barrier Arch Spec (J40.110-375); including overlaps and sealing with sealant tape; (no allowance made in measurement for laps) laid in strict accordance with the manufacturer's instructions, all as per the architects and engineers specification and details; all joints and accessories to be sealed in accordance with manufacturers specification</t>
  </si>
  <si>
    <t>1/9A</t>
  </si>
  <si>
    <t>Over 300mm wide to horizontal floors</t>
  </si>
  <si>
    <t>1/9B</t>
  </si>
  <si>
    <t>extra over for all internal and external corners fitted with preformed radon corner assemblies throughout as per Architects specification F30/491</t>
  </si>
  <si>
    <t xml:space="preserve">'Easy Load' Radon DPC stepped detail across cavity at external walls; allow minimum 300mm across slab to allow for taping to primary barrier; installed by specialist; all in strict accordance with Architect's Drawings and Specification F30/360; </t>
  </si>
  <si>
    <t>1/9C</t>
  </si>
  <si>
    <t>Over 300mm wide stepped over walls; girth 1200mm; as per Architects Drawings 2508/101</t>
  </si>
  <si>
    <t>1/9D</t>
  </si>
  <si>
    <t>Over 300mm wide stepped over walls; girth 1165mm; as per Architects Drawings 2508/102</t>
  </si>
  <si>
    <t>1/9E</t>
  </si>
  <si>
    <t>Over 300mm wide stepped over walls; girth 1850mm; as per Architects Drawings 2508/103 &amp; 2508/104</t>
  </si>
  <si>
    <t>Xtra load GRm seld adhesive radon DPC J40-180, installed at finished floor level under door threshold and extended down over external leaf, lap and seal with 'Easy Load DPC'</t>
  </si>
  <si>
    <t>1/10A</t>
  </si>
  <si>
    <t>Over 300mm wide; stepped over walls at door threshold; girth 375mm; as per Architects Drawings 2508/106</t>
  </si>
  <si>
    <t>Radon barrier Arch Spec (J40.110-375); including overlaps and sealing with sealant tape; including overlaps &amp; sealing with sealant tape; (no allowance made in measurement for laps) laid in strict accordance with the manufacturer's instructions, all as per the architects and engineers specification J40 - 140A and details</t>
  </si>
  <si>
    <t>1/10B</t>
  </si>
  <si>
    <t>Extra Over for Testing Spec (P30.560-910);</t>
  </si>
  <si>
    <t>1/10C</t>
  </si>
  <si>
    <t>Contractor to allow for the testing of the integrity of all radon barriers by a specialist independent third party. Testing to be carried out on completion of the radon barrier and sump installation and prior to the covering up. Methodology to be used is the injection of highly visible non-toxic tracer smoke to the underside of the radon barrier under pressure. No degree of visible smoke leakage through the barrier is considered acceptable</t>
  </si>
  <si>
    <t>1/10D</t>
  </si>
  <si>
    <t>Contractor to allow for radon gas testing at substantial completion at set out by the Radiological Protection Institute to determine radon levels and if sump activation is required. If radon levels are detected over and above 180 Bq/m3 - the contractor must carry out all rectification works at their own expense</t>
  </si>
  <si>
    <t>Fibre reinforced air tightness liquid paint as per the specification</t>
  </si>
  <si>
    <t>1/11A</t>
  </si>
  <si>
    <t xml:space="preserve">not exceeding 300mm wide; at junction with wall and floor; all in strict accordance with Architect's Drawings and Specification A40/125; </t>
  </si>
  <si>
    <t>Radon sump; "Easy Sump" by Necoflex Ltd or equivalent; bedding in lean mix concrete with 110mm outlets/inlets</t>
  </si>
  <si>
    <t>1/11B</t>
  </si>
  <si>
    <t>square 600mm x 600mm</t>
  </si>
  <si>
    <t>1/11C</t>
  </si>
  <si>
    <t>extra over; 100mm "Easi-Sump" cap link or "Equivalent" at ground level; allow for forming sinking in elsewhere measured hardcore and 150mm concrete surround; set flush to finished pavement</t>
  </si>
  <si>
    <t xml:space="preserve">Radon pipework and fittings; by Necoflex Ltd or equivalent; bedding in lean mix concrete </t>
  </si>
  <si>
    <t>1/11D</t>
  </si>
  <si>
    <t>110mm diameter pipework in trenches laid in position</t>
  </si>
  <si>
    <t>1/11E</t>
  </si>
  <si>
    <t>Extra over last for radon vent</t>
  </si>
  <si>
    <t>1/11F</t>
  </si>
  <si>
    <t>Extra over last for radon collars with butyl seal to top hat</t>
  </si>
  <si>
    <t>1/11G</t>
  </si>
  <si>
    <t>extra over; forming or cutting holes for 110mm diameter pipes in 465mm cavity block wall</t>
  </si>
  <si>
    <t>1/11H</t>
  </si>
  <si>
    <t xml:space="preserve">extra over; forming or cutting holes for 110mm diameter pipes in 300mm blockwork wall </t>
  </si>
  <si>
    <t xml:space="preserve">Door and Threshold as per spec L20/421; 2no. layers of 25mm Thermal Threshold board spec A40-110; as per Architect's Drawing 2508/106 </t>
  </si>
  <si>
    <t>1/12A</t>
  </si>
  <si>
    <t>Overall 50mm thick, In 2 x 25mm layers x 310mm wide</t>
  </si>
  <si>
    <t>1/12B</t>
  </si>
  <si>
    <t>Extra over for Self Adhesive Air tightness sealing tape. Seal Thermal board to frame -A40/130; 100mm wide</t>
  </si>
  <si>
    <t>1/12C</t>
  </si>
  <si>
    <t>Extra over for Self Adhesive Air tightness sealing tape. Seal Thermal board to screed -A40/130; 100mm wide</t>
  </si>
  <si>
    <t>INSULATION</t>
  </si>
  <si>
    <t xml:space="preserve">150mm thick CFC/HCFC free rigid polyisocyanurate (PIR) core between low emissivity foil facings  manufactured using a blowing agent that has zero ozone depletion potential (ODP) The insulation shall have a minimum independently certified thermal conductivity of 0.022 W/mK and must have a current IAB (Irish Agrement Board) or BBA (British Board of Agrement) certificate; fixed in strict accordance with the manufacturers written instructions; as Architects drawing details and specification </t>
  </si>
  <si>
    <t>Floor insulation</t>
  </si>
  <si>
    <t>1/12D</t>
  </si>
  <si>
    <t xml:space="preserve">150mm thick, horizontally, to ground floor </t>
  </si>
  <si>
    <t>1/12E</t>
  </si>
  <si>
    <t>50mm thick; 125mm high, vertically, to ground floor</t>
  </si>
  <si>
    <t>1/12F</t>
  </si>
  <si>
    <t xml:space="preserve">50mm thick, horizontally, to first floor </t>
  </si>
  <si>
    <t>1/12G</t>
  </si>
  <si>
    <t xml:space="preserve">50mm thick, 150mm high, vertically, to first floor </t>
  </si>
  <si>
    <t xml:space="preserve">Tanking Arch Spec (J40.180) on S2 primer damp proof membrane /  tanking membrane; no allowance in measurement for laps; fixing in strict accordance with the manufacturers recommendation; as Architects drawings and specification</t>
  </si>
  <si>
    <t>1/13A</t>
  </si>
  <si>
    <t>vertical; exceeding 300mm wide to masonry</t>
  </si>
  <si>
    <t>1/13B</t>
  </si>
  <si>
    <t>corner fillets</t>
  </si>
  <si>
    <t>1/13C</t>
  </si>
  <si>
    <t>sealing to edges</t>
  </si>
  <si>
    <t>GCP Protection drainage board; to tanking membranes; fixing in strict accoradance with the manufacturers recommendations; as Architects drawings and specification</t>
  </si>
  <si>
    <t>1/13D</t>
  </si>
  <si>
    <t>vertical; exceeding 300mm wide to tanking membrane</t>
  </si>
  <si>
    <t>DRAINAGE - Below Ground</t>
  </si>
  <si>
    <t>Excavating trenches: pipes less than or equal to but not exceeding 250mm nominal diameter</t>
  </si>
  <si>
    <t>1/13E</t>
  </si>
  <si>
    <t>average depth 500mm - 1000mm: backfilling with hardcore, compacting in layers</t>
  </si>
  <si>
    <t>Disposal</t>
  </si>
  <si>
    <t>1/13F</t>
  </si>
  <si>
    <t>Surface water; generally</t>
  </si>
  <si>
    <t>1/13G</t>
  </si>
  <si>
    <t>Ground water; generally</t>
  </si>
  <si>
    <t>Plain in-situ concrete to BS 5328, designed mix grade 20N/mm2, 20mm aggregate</t>
  </si>
  <si>
    <t>1/13H</t>
  </si>
  <si>
    <t>Beds and surrounds; 500 x 400 to 110mm nominal diameter pipe</t>
  </si>
  <si>
    <t>Upvc Pipes SN8, per Engineers specification 9.10</t>
  </si>
  <si>
    <t>1/13J</t>
  </si>
  <si>
    <t>110 nominal size; in trenches; within the building</t>
  </si>
  <si>
    <t>1/14A</t>
  </si>
  <si>
    <t>110 nominal size; vertical with adjustable clip to ensure adequate seal; within the building</t>
  </si>
  <si>
    <t>1/14B</t>
  </si>
  <si>
    <t>Extra over for long radius bends; 90 degree</t>
  </si>
  <si>
    <t>1/14C</t>
  </si>
  <si>
    <t>Extra over for bends; 90 degree</t>
  </si>
  <si>
    <t>1/14D</t>
  </si>
  <si>
    <t>Extra over for bends; 45 degree</t>
  </si>
  <si>
    <t>1/14E</t>
  </si>
  <si>
    <t>Extra over for splay junctions</t>
  </si>
  <si>
    <t>1/14F</t>
  </si>
  <si>
    <t>Extra over for reducer 110-38mm</t>
  </si>
  <si>
    <t>(21) EXTERNAL WALLS</t>
  </si>
  <si>
    <t>NOTES TO CONTRACTOR</t>
  </si>
  <si>
    <t>2/1A</t>
  </si>
  <si>
    <t>1. The Contractor is to include in their rates for all works as described in the Architects Specification.</t>
  </si>
  <si>
    <t>2/1B</t>
  </si>
  <si>
    <t>2. The Contractor is to include in their rates for all documents to be provided by the trade contractor/subcontractor/suppliers in relation to guarantee, warranties, specification, durability etc.</t>
  </si>
  <si>
    <t>2/1C</t>
  </si>
  <si>
    <t>3. The Contractor is to include in their rates for all protection as required for the works.</t>
  </si>
  <si>
    <t>2/1D</t>
  </si>
  <si>
    <t>4. The Contractor is to include in their rates for all cutting and waste as necessary to complete the works.</t>
  </si>
  <si>
    <t>2/1E</t>
  </si>
  <si>
    <t>5. The Contractor is to include in their rates for all samples and mock ups as required in the Architects Specification.</t>
  </si>
  <si>
    <t>2/1F</t>
  </si>
  <si>
    <t>6. Design, detailing and execution of fixings are the sole responsibility of the Contractor.</t>
  </si>
  <si>
    <t>2/1G</t>
  </si>
  <si>
    <t>7. It is the Contractor's responsibility to verify or determine all dimensions and levels required prior to commencement of construction or production of fabrication drawings.</t>
  </si>
  <si>
    <t>2/1H</t>
  </si>
  <si>
    <t>8. The Contractor is to include for all air seals, acoustic seals, intumescent seals etc. as required.</t>
  </si>
  <si>
    <t>Form concrete infill to back of window cill comprising C30/37 concrete in new blockwork walls; include for all formwork, reinforcement, concrete. etc. as required; provide all temporary propping and structural support as necessary; making good existing structure and finishes including concrete and formwork; leave ready to receive wall finish; all in accordance with Engineers and Architects Approval</t>
  </si>
  <si>
    <t>2/2A</t>
  </si>
  <si>
    <t>concrete to back of window cill, 100mm wide x 150mm high x 1800mm long; as per Architects Detail on Drawing 2508/124</t>
  </si>
  <si>
    <t>2/2B</t>
  </si>
  <si>
    <t xml:space="preserve">concrete to back of window cill, 100mm wide x 150mm high x 900mm long;  as per Architects Detail on Drawing 2508/124</t>
  </si>
  <si>
    <t>2/2C</t>
  </si>
  <si>
    <t xml:space="preserve">concretel to back of window cill, 100mm wide x 150mm high x 675mm long;  as per Architects Detail on Drawing 2508/124</t>
  </si>
  <si>
    <t>2/2D</t>
  </si>
  <si>
    <t xml:space="preserve">concretel to back of window cill, 100mm wide x 150mm high x 1500mm long;  as per Architects Detail on Drawing 2508/124</t>
  </si>
  <si>
    <t>2/2E</t>
  </si>
  <si>
    <t xml:space="preserve">concretel to back of window cill, 100mm wide x 150mm high x 2450mm long;  as per Architects Detail on Drawing 2508/124</t>
  </si>
  <si>
    <t>2/2F</t>
  </si>
  <si>
    <t xml:space="preserve">concretel to back of window cill, 100mm wide x 150mm high x 850mm long;  as per Architects Detail on Drawing 2508/124</t>
  </si>
  <si>
    <t>2/2G</t>
  </si>
  <si>
    <t xml:space="preserve">concretel to back of window cill, 100mm wide x 150mm high x 2150mm long;  as per Architects Detail on Drawing 2508/124</t>
  </si>
  <si>
    <t>2/2H</t>
  </si>
  <si>
    <t xml:space="preserve">concretel to back of window cill, 100mm wide x 150mm high x 900mm long;  as per Architects Detail on Drawing 2508/124</t>
  </si>
  <si>
    <t>Form concrete pad stone C30/37 in new blockwork walls; include for all formwork, reinforcement, concrete. etc. as required; provide all temporary propping and structural support as necessary; making good existing structure and finishes including concrete and formwork to reveals and soffit and at all abutments; leave ready to receive wall finish; all in accordance with Engineers and Architects Approval</t>
  </si>
  <si>
    <t>2/3A</t>
  </si>
  <si>
    <t>concrete padstone 440mm long x 100mm wide x 215mm deep; as per Strcutural Engineers Drawings 1966/T01/005 &amp; 1966/T01/006</t>
  </si>
  <si>
    <t>Precast concrete lintel: prestressed standard or stock pattern units: plain rectangular section: bedding in gauged mortar; minimum bearing as per Engineers Specification</t>
  </si>
  <si>
    <t>2/3B</t>
  </si>
  <si>
    <t>Lintels; 100mm wide x 65mm high x 1200mm long (L1)</t>
  </si>
  <si>
    <t>2/3C</t>
  </si>
  <si>
    <t>Lintels; 100mm wide x 65mm high x 1075mm long (L1)</t>
  </si>
  <si>
    <t>2/3D</t>
  </si>
  <si>
    <t>Lintels; 100mm wide x 150mm high x 1075mm long (L2)</t>
  </si>
  <si>
    <t>2/3E</t>
  </si>
  <si>
    <t>Lintels; 100mm wide x 150mm high x 1300mm long (L2)</t>
  </si>
  <si>
    <t>2/3F</t>
  </si>
  <si>
    <t>Lintels; 100mm wide x 150mm high x 1450mm long (L2)</t>
  </si>
  <si>
    <t>2/3G</t>
  </si>
  <si>
    <t>Lintels; 100mm wide x 150mm high x 1900mm long (L2)</t>
  </si>
  <si>
    <t>2/3H</t>
  </si>
  <si>
    <t>Lintels; 100mm wide x 150mm high x 2200mm long (L2)</t>
  </si>
  <si>
    <t>2/3J</t>
  </si>
  <si>
    <t>Lintels; 100mm wide x 150mm high x 3100mm long (L2)</t>
  </si>
  <si>
    <t>2/3K</t>
  </si>
  <si>
    <t>Lintels; 100mm wide x 150mm high x 3650mm long (L2)</t>
  </si>
  <si>
    <t>2/4A</t>
  </si>
  <si>
    <t>Lintels; 100mm wide x 215mm high x 2400mm long (L3)</t>
  </si>
  <si>
    <t>2/4B</t>
  </si>
  <si>
    <t>Lintels; 100mm wide x 215mm high x 3850mm long (L3)</t>
  </si>
  <si>
    <t>2/4C</t>
  </si>
  <si>
    <t>Lintels; 215mm wide x 215mm high x 2400mm long (L4)</t>
  </si>
  <si>
    <t>Precast Concrete window cill; profile to match Architect's drawing; samples to be approved by Architect; seated, rebated, weathered and throated; set in gauge mortar on DPC; minimum bearing both sides as per Engineers specification; complete as per Architect's Specification F30 / 720</t>
  </si>
  <si>
    <t>2/4D</t>
  </si>
  <si>
    <t>Cills; standard 100mm face cill, 265mm wide x 150mm high x 875mm long</t>
  </si>
  <si>
    <t>2/4E</t>
  </si>
  <si>
    <t>Cills; standard 100mm face cill, 265mm wide x 150mm high x 1100mm long</t>
  </si>
  <si>
    <t>2/4F</t>
  </si>
  <si>
    <t>Cills; standard 100mm face cill, 265mm wide x 150mm high x 1250mm long</t>
  </si>
  <si>
    <t>2/4G</t>
  </si>
  <si>
    <t>Cills; standard 100mm face cill, 265mm wide x 150mm high x 1700mm long</t>
  </si>
  <si>
    <t>2/4H</t>
  </si>
  <si>
    <t>Cills;standard 100mm face cill, 265mm wide x 150mm high x 2000mm long</t>
  </si>
  <si>
    <t>2/4J</t>
  </si>
  <si>
    <t>extra over for mitred cutting and fair jointing</t>
  </si>
  <si>
    <t>Concrete thresholds Arch Spec (F30.730-760) and sealing Arch Spec (J40.298); surface finished smooth; pre-tensioned units; reinforced with 2nr 16mm high yield steel bars; bedding and pointing in cement mortar (1:3)</t>
  </si>
  <si>
    <t>2/4K</t>
  </si>
  <si>
    <t>Thresholds; 150mm wide x 150mm high x 1050mm long; weathered with drip</t>
  </si>
  <si>
    <t>2/5A</t>
  </si>
  <si>
    <t>Thresholds; 150mm wide x 150mm high x 1500mm long; weathered with drip</t>
  </si>
  <si>
    <t>STRUCTURAL</t>
  </si>
  <si>
    <t>STEELWORK</t>
  </si>
  <si>
    <t xml:space="preserve">Fabricated; weldable steel; Grade S355; CE Marked; constructed in accordance with IS EN 10025 and IS EN 10210;  hot dip galvanised; all in accordance with the Structural Engineers Drawings and Specification</t>
  </si>
  <si>
    <t>2/5B</t>
  </si>
  <si>
    <t>Fabricated members; B1 - beams; 152 x 152 x 23 UB fixed to padstone</t>
  </si>
  <si>
    <t>tonne</t>
  </si>
  <si>
    <t>2/5C</t>
  </si>
  <si>
    <t>nr of lengths in last</t>
  </si>
  <si>
    <t>2/5D</t>
  </si>
  <si>
    <t>fittings</t>
  </si>
  <si>
    <t>2/5E</t>
  </si>
  <si>
    <t>Fabricated members; B2 - beams; 178 x 102 x 19 UB fixed to padstone</t>
  </si>
  <si>
    <t>2/5F</t>
  </si>
  <si>
    <t>2/5G</t>
  </si>
  <si>
    <t>2/5H</t>
  </si>
  <si>
    <t>Fabricated members; B3 - beams; 200 x 102 x 23 UB fixed to padstone</t>
  </si>
  <si>
    <t>2/5J</t>
  </si>
  <si>
    <t>2/5K</t>
  </si>
  <si>
    <t>2/5L</t>
  </si>
  <si>
    <t>Fabricated members; B4 - beams; 203 x 133 x 25 UB fixed to padstone</t>
  </si>
  <si>
    <t>2/5M</t>
  </si>
  <si>
    <t>2/5N</t>
  </si>
  <si>
    <t>2/5P</t>
  </si>
  <si>
    <t>Fabricated members; B5 - beams; 254 x 102 x 28 UB fixed to padstone</t>
  </si>
  <si>
    <t>2/5Q</t>
  </si>
  <si>
    <t>2/6A</t>
  </si>
  <si>
    <t>2/6B</t>
  </si>
  <si>
    <t>Fabricated members; B6 - beams; 203 x 203 x 46 UB fixed to padstone</t>
  </si>
  <si>
    <t>2/6C</t>
  </si>
  <si>
    <t>2/6D</t>
  </si>
  <si>
    <t>2/6E</t>
  </si>
  <si>
    <t>Fittings; Ancon SDB wall ties at 225mm centres fixed to B1 and L4 with M10 bolts as per Engineers Detail on Drawing S77</t>
  </si>
  <si>
    <t>Nr</t>
  </si>
  <si>
    <t>Site welding</t>
  </si>
  <si>
    <t>2/6F</t>
  </si>
  <si>
    <t>Site welding; allow for all site welding necessary to erect all the foregoing steelwork</t>
  </si>
  <si>
    <t>2/6G</t>
  </si>
  <si>
    <t>Contractor designed; design, detail, fabricate and make all necessary welded or bolted connections between steel members for the foregoing steelwork</t>
  </si>
  <si>
    <t>BRICKWORK AND BLOCKWORK</t>
  </si>
  <si>
    <t>BLOCKWORK</t>
  </si>
  <si>
    <t>Solid Concrete Blocks; compressive strength 13N/mm2; mortar mix designated as M6 above DPC and M12 below DPC; half lap stretcher bond; including bedding, including all control joints; including all necessary cutting; all as per Engineers Drawings and Specification and installed to Manufacturers Recommendations</t>
  </si>
  <si>
    <t>2/6H</t>
  </si>
  <si>
    <t xml:space="preserve">External Cavity Walls; 100mm thick </t>
  </si>
  <si>
    <t>2/6J</t>
  </si>
  <si>
    <t>External Cavity Walls; 215mm thick</t>
  </si>
  <si>
    <t>2/6K</t>
  </si>
  <si>
    <t>Internal cavity walls; 100mm thick</t>
  </si>
  <si>
    <t>2/6L</t>
  </si>
  <si>
    <t>Internal cavity walls; 215mm thick</t>
  </si>
  <si>
    <t>2/7A</t>
  </si>
  <si>
    <t>Extra over last for forming vents in 350mm cavity wall</t>
  </si>
  <si>
    <t xml:space="preserve">Solid blockwork, thermal standard blocks to BS EN 771-4, 440mm x 100mm x 215mm units; 13N/mm2 compressive strength, bedded in Class M6 mortar; stretcher bond; all in accordance with Engineers drawings and Specification  </t>
  </si>
  <si>
    <t>2/7B</t>
  </si>
  <si>
    <t>100mm Roadstone Thermal blocks or equivalent; refer Architects Details</t>
  </si>
  <si>
    <t>2/7C</t>
  </si>
  <si>
    <t>215mm Roadstone Thermal blocks or equivalent; refer Architects Details</t>
  </si>
  <si>
    <t>ANCILLARIES TO BRICKWORK/BLOCKWORK</t>
  </si>
  <si>
    <t>Forming cavities Arch Spec (F30:151); 150mm cavity to external walls; 110mm partial fill insulation board foil faced on both sides with 40mm air cavity with and including wall ties at max. 900mm horizontal centres and max. 450mm vertical centres to tie inner and outer leaf walls as per the Architect specification</t>
  </si>
  <si>
    <t>2/7D</t>
  </si>
  <si>
    <t xml:space="preserve">Forming Cavities; between new walls; 150mm wide cavity as per Architects Detail </t>
  </si>
  <si>
    <t>2/7E</t>
  </si>
  <si>
    <t xml:space="preserve">Extra over; insulation to back of window cill as per Architects Drawing </t>
  </si>
  <si>
    <t>2/7F</t>
  </si>
  <si>
    <t xml:space="preserve">Extra over; 40mm thick closer insulation to window jambs as per Architects Drawing </t>
  </si>
  <si>
    <t>Forming cavities Arch Spec (F30:200); 150mm cavity to internal
 walls; 150mm Stone-wool, semi-rigid full fill cavity wall insulation and including wall ties at max. 900mm horizontal centres and max. 450mm vertical centres to tie inner and outer leaf walls as per the Architect specification</t>
  </si>
  <si>
    <t>Cavity closer Arch Spec (P10.445); proprietary fire rated cavity barrier in accordance with the Architects and Engineers specification</t>
  </si>
  <si>
    <t>2/8A</t>
  </si>
  <si>
    <t>Cavity closer to top of wall; horizontally; 150mm wide</t>
  </si>
  <si>
    <t>2/8B</t>
  </si>
  <si>
    <t>Cavity closer to top of wall; sloping; 150mm wide</t>
  </si>
  <si>
    <t>Cavity closer Arch Spec (F30.180); to suit sills in accordance with the Architects and Engineers specification</t>
  </si>
  <si>
    <t>2/8C</t>
  </si>
  <si>
    <t>Cavity closer to sills; horizontally; 15 x 200mm wide</t>
  </si>
  <si>
    <t>Cavity closer Arch Spec (F30.151A); to suit thresholds in accordance with the Architects and Engineers specification</t>
  </si>
  <si>
    <t>2/8D</t>
  </si>
  <si>
    <t>Cavity closer to thresholds; horizontally; 50 x 300mm wide</t>
  </si>
  <si>
    <t xml:space="preserve">Cavity closer Arch Spec (F30:180); proprietary cavity closer to suit jambs and heads 150mm min. R-Value of 4.29 m2 k/w in accordance with the Architects and Engineers specification </t>
  </si>
  <si>
    <t>2/8E</t>
  </si>
  <si>
    <t>Cavity closer to jambs and heads; vertical/horizontally; 150mm wide</t>
  </si>
  <si>
    <t xml:space="preserve">Cavity fire stop Arch Spec (P10.446); acoustic cavity barrier to party walls including dip in accordance with the Architects and Engineers specification </t>
  </si>
  <si>
    <t>2/8F</t>
  </si>
  <si>
    <t>Cavity fire stop; sloping; 200mm x 200mm wide</t>
  </si>
  <si>
    <t xml:space="preserve">Damp proof course Arch Spec (F30.320) as per drawings and specification </t>
  </si>
  <si>
    <t>horizontal; exceeding 300mm wide</t>
  </si>
  <si>
    <t>2/9A</t>
  </si>
  <si>
    <t>vertical; not exceeding 300mm wide</t>
  </si>
  <si>
    <t>2/9B</t>
  </si>
  <si>
    <t>Stepped cavity tray Spec (F30.380A)</t>
  </si>
  <si>
    <t>2/9C</t>
  </si>
  <si>
    <t>300mm - 450mm wide; vertical; all as per Architects detail (jambs windows and doors)</t>
  </si>
  <si>
    <t>2/9D</t>
  </si>
  <si>
    <t>girth 600mm - 750mm wide; horizontal; all as per Architects detail (Top of Party Wall)</t>
  </si>
  <si>
    <t xml:space="preserve">Designed joints; masonry control joints; 10mm wide movement joint with compressible filler (13mm polyethylene foam strip with a bond breaker) with 2-part polysulphide sealant to blockwork in external walls with locations agrees with the Architect; with and including 300mm long stainless steel wall ties place at  25mm either side of the joint with ties placed at 450mm centres; all ties to have a debonding sleeve one end - Ancon PPS or equal and approved; all in accordance with Engineers specification 5</t>
  </si>
  <si>
    <t>2/9E</t>
  </si>
  <si>
    <t>Design joints; 10 x 100mm wide</t>
  </si>
  <si>
    <t xml:space="preserve">Joint reinforcement as Engineers Section 5.4 and drawing detail JOD-XX-ZZ-DR-S-700-0.31 </t>
  </si>
  <si>
    <t>2/9F</t>
  </si>
  <si>
    <t>joint reinforcement to 100mm wide walls</t>
  </si>
  <si>
    <t>Cavity barriers; proprietary cavity barriers formed using single units taped together compression fitted within the cavity; min. 10mm/15mm compression to comply with TGD part m/ TGD part B requirements; all in accordance with the Architects specification</t>
  </si>
  <si>
    <t>2/9G</t>
  </si>
  <si>
    <t>Cavity barriers; 250 wide x 150mm deep horizontally</t>
  </si>
  <si>
    <t>2/10A</t>
  </si>
  <si>
    <t>Cavity barriers; 250 wide x 150mm deep vertically</t>
  </si>
  <si>
    <t>Weepholes Arch Spec (F30.131); fixing in strict accordance with with manfacturers recommnedations</t>
  </si>
  <si>
    <t>2/10B</t>
  </si>
  <si>
    <t>fixing in position</t>
  </si>
  <si>
    <t>Vents in External Walls; Aluminium; to include insect proof screen; fixed back to mansonry/concrete wall; including all fixings, framing, sealing as required; all as per Architects Specification</t>
  </si>
  <si>
    <t>2/10C</t>
  </si>
  <si>
    <t>215 x 65mm</t>
  </si>
  <si>
    <t xml:space="preserve">Fire Barriers </t>
  </si>
  <si>
    <t>150 x 150mm fire rated cavity stop barrier; rockwool cavity firestop barrier; Ref: Rockwool or "Equivalent"; Material - rockwool with built-in DPC layer; mechanically fastened with Rockwool SP fixing brackets at 150mm c/c's within cavity; set horizontally between outer leaf of cavity and &amp; upper floor slabs within external wall envelope, to B.S.476 Part 20; 60/60 minute integrity/ insulation fire rating; installed in accordance with manufacturers instructions; as per Architects Specification, profile as detailed on Architects section details:</t>
  </si>
  <si>
    <t>2/10D</t>
  </si>
  <si>
    <t>Screw fixed in cavity, between skins of blockwork; 150m thick to suit 150mm wide cavity, horiozontally</t>
  </si>
  <si>
    <t>150 x 150mm fire rated cavity stop barrier; rockwool cavity firestop barrier; Ref: Rockwool or "Equivalent"; Material - rockwool with built-in DPC layer; mechanically fastened with Rockwool SP fixing brackets at 150mm c/c's within cavity; set vertically between outer leaf of cavity and &amp; upper floor slabs within external wall envelope, to B.S.476 Part 20; 60/60 minute integrity/ insulation fire rating; installed in accordance with manufacturers instructions; as per Architects Specification, profile as detailed on Architects section details:</t>
  </si>
  <si>
    <t>2/11A</t>
  </si>
  <si>
    <t>Screw fixed in cavity, between skins of blockwork; 100m thick to suit 200mm wide cavity, vertically</t>
  </si>
  <si>
    <t>ROOFING, CLADDING AND WATERPROOFING</t>
  </si>
  <si>
    <t xml:space="preserve">MASTIC ASPHALT, WATERPROOF AND GAS PROOF NON-METAL FLEXIBLE SHEET COVERINGS </t>
  </si>
  <si>
    <t>Insulation; Kingspan K3 or other equal and approved, 50mm thick rigid wall insulation board foil faced on both sides with a minimum thermal resistance of not less than 2.90m2K/W; all in accordance with the architects and engineers specification</t>
  </si>
  <si>
    <t>Insulation to sills; 140mm high</t>
  </si>
  <si>
    <t>Thermal treshold boards Arch Spec (A40.110), 2nr 25mm thick rigid wall board to Architects detail T-05; all in accordance with the architects specification</t>
  </si>
  <si>
    <t>Thermal board to threshols; 150mm high</t>
  </si>
  <si>
    <t>AIR TIGHTNESS</t>
  </si>
  <si>
    <t>The Contractor is to include for achieving air tightness required by the Architect as per the Specification. All airtightness barriers, tapes and accessories must be used to ensure the required air permeability is achieved; Contractor is to include for all sealing of joints to all floors, intermediate concrete floors, walls, windows, doors, electrical sockets and switch boxes,openings, penetration and junctions, etc; The contractor is to bear all costs associated with air tightness works, testing and any remedial works; all in strict accordance with the Architects Specification A40</t>
  </si>
  <si>
    <t>2/12A</t>
  </si>
  <si>
    <t>Air tightness; to entire building</t>
  </si>
  <si>
    <t>(22) INTERNAL WALLS, PARTITIONS</t>
  </si>
  <si>
    <t>Form concrete lintel C32/40 in new blockwork walls; include for all formwork, reinforcement, concrete. etc. as required; provide all temporary propping and structural support as necessary; making good existing structure and finishes including concrete and formwork to reveals and soffit and at all abutments; leave ready to receive wall finish; all in accordance with Engineers and Architects Approval</t>
  </si>
  <si>
    <t>3/1A</t>
  </si>
  <si>
    <t>100mm wide x 65mm high x 1400mm long (L1)</t>
  </si>
  <si>
    <t>3/1B</t>
  </si>
  <si>
    <t>100mm wide x 65mm high x 1720mm long (L1)</t>
  </si>
  <si>
    <t>3/1C</t>
  </si>
  <si>
    <t>100mm wide x 150mm high x 1600mm long (L2)</t>
  </si>
  <si>
    <t>3/1D</t>
  </si>
  <si>
    <t>100mm wide x 215mm high x 1400mm long (L3)</t>
  </si>
  <si>
    <t>3/1E</t>
  </si>
  <si>
    <t>215mm wide x 215mm high x 1000mm long (L4)</t>
  </si>
  <si>
    <t>3/1F</t>
  </si>
  <si>
    <t>Walls; 100mm thick (Ground Floor Walls)</t>
  </si>
  <si>
    <t>3/1G</t>
  </si>
  <si>
    <t xml:space="preserve">Extra over for special blocks; 100mm Thermal blocks; refer Architects Detail </t>
  </si>
  <si>
    <t>3/1H</t>
  </si>
  <si>
    <t>Walls; 100mm thick (First Floor Walls)</t>
  </si>
  <si>
    <t>3/1J</t>
  </si>
  <si>
    <t>Extra over for special blocks; 100mm Thermal blocks; refer Architects Detail</t>
  </si>
  <si>
    <t>3/2A</t>
  </si>
  <si>
    <t>Walls; 215mm thick (Ground Floor Walls)</t>
  </si>
  <si>
    <t>3/2B</t>
  </si>
  <si>
    <t>3/2C</t>
  </si>
  <si>
    <t>Walls; 215mm thick (First Floor Walls)</t>
  </si>
  <si>
    <t>3/2D</t>
  </si>
  <si>
    <t>3/2E</t>
  </si>
  <si>
    <t>Walls 100mm thick (Ground Floor Walls)</t>
  </si>
  <si>
    <t>3/2F</t>
  </si>
  <si>
    <t>Walls 100mm thick (First Floor Walls)</t>
  </si>
  <si>
    <t>3/2G</t>
  </si>
  <si>
    <t>Extra over for special blocks 100mm Thermal blocks; refer Architects Detail TBC</t>
  </si>
  <si>
    <t>3/2H</t>
  </si>
  <si>
    <t>Extra over for special blocks 215mm Thermal blocks; refer Architects Detail TBC</t>
  </si>
  <si>
    <t>3/2J</t>
  </si>
  <si>
    <t>Labours on blockwork</t>
  </si>
  <si>
    <t>FLOOR, WALL AND CEILING FINISHINGS</t>
  </si>
  <si>
    <t>Boxing out of service zone for ventilation ducts; full height timber stud framing; including head and sole plates; one layer of 12.5mm Wallboard Type A k10/401 plasterboard to one side; joints taped and filled; including "Isover APR 1200" roll insulation or similar approved; packed between studs; joints to be butted with no gaps including 3mm thick skim coat to plasterboard base; including all necessary sealants, acoustic sealants, etc. to all junctions as required; including all angle, intersections, abutments, fair ends, etc; including all deflection heads, fire strips, channels, noggins, grounds for services, etc; all as per Architect's drawings, specification and Manufacturer's Instructions</t>
  </si>
  <si>
    <t>3/3A</t>
  </si>
  <si>
    <t>Service zone for ventilation; exceeding 300mm wide; vertical; full height</t>
  </si>
  <si>
    <t>3/3B</t>
  </si>
  <si>
    <t>Access panel 300mm x 300mm</t>
  </si>
  <si>
    <t>Boxing out manifold; timber stud framing wih plywood encasement painted to match wall finish including removable cover complete; all as per Architect's drawings, specification and Manufacturer's Instructions</t>
  </si>
  <si>
    <t>3/3C</t>
  </si>
  <si>
    <t>Manifold Encasement; 510mm wide x 400mm high x 175mm deep as per Architects Drawing</t>
  </si>
  <si>
    <t>(23) FLOORS, GALLERIES / UPPER FLOORS</t>
  </si>
  <si>
    <t>NOTE</t>
  </si>
  <si>
    <t>4/1A</t>
  </si>
  <si>
    <t>All descriptions are to be read with the specification (see separate document) referred to in the Bills of Quantities; All workmanship clauses and those of a general nature are deemed to be included</t>
  </si>
  <si>
    <t>AS PER THE STRUCTURAL ENGINEERS DRAWINGS AND SPECIFICATION</t>
  </si>
  <si>
    <t>CONCRETE WORK - Precast concrete floor slabs</t>
  </si>
  <si>
    <t>Contractor designed; precast concrete floor slabs with a live load of 1.5KN/m2; span less than or equal to 5.00m including filled ends to all units; filling with mortar between the units; for approval prior to manufacture, all calculations to be submitted to the structural engineer a minimum of 3 weeks prior to manufacture; all in accordance with the Engineers Specifications 4.2.16</t>
  </si>
  <si>
    <t>4/1B</t>
  </si>
  <si>
    <t>200mm thick; to flats</t>
  </si>
  <si>
    <t>4/1C</t>
  </si>
  <si>
    <t>200mm thick; to balconies</t>
  </si>
  <si>
    <t>4/1D</t>
  </si>
  <si>
    <t>WOODWORK; Ironmongery, Accessories and Sundries as Engineers Specification 7</t>
  </si>
  <si>
    <t>Galvanised lateral restraint straps to wall plate at 1200mm centres, screw fixed to reinforced concrete/blockwork; as per the architects drawings and specification</t>
  </si>
  <si>
    <t>4/1E</t>
  </si>
  <si>
    <t>1400mm long x 30mm wide x 5mm thick</t>
  </si>
  <si>
    <t>Air tightness Arch Spec (A40:100-401); air tight vapour control membrane fixed to underside of rafters, all joints to be fully taped and any penetrations to the membrane to be sealed; all in accordance with the architects and engineers specification</t>
  </si>
  <si>
    <t>4/1F</t>
  </si>
  <si>
    <t>exceeding 300mm wide; to wrap the hollowcore floor slabs</t>
  </si>
  <si>
    <t>Plasterable Air tightness tape Arch Spec (A40.120) (to seal vapour control layer to inner leaf, all joints to be fully taped and any penetrations to the membrane to be sealed; all in accordance with the architects and engineers specification</t>
  </si>
  <si>
    <t>4/2A</t>
  </si>
  <si>
    <t>not exceeding 300mm wide</t>
  </si>
  <si>
    <t>(24) STAIRS, RAMPS INCLUDING FINISHES</t>
  </si>
  <si>
    <t xml:space="preserve">CONCRETE WORK - Precast concrete stairs and landing; All descriptions are to be read with the specification (see separate
document) referred to in the Bills of Quantities; All workmanship
clauses and those of a general nature are deemed to be included</t>
  </si>
  <si>
    <t>Stairs, contractor designed precast concrete stairs and landing; optimal 305mm going and 20 equal risers; contractors specialist to provide shop drawings of stairs, balustrading/handrail details including details of all junctions for approval prior to manufacture; calculations for precast concrete stairs and landing to be submitted to the structural engineers a minimum of 3 weeks prior to manufacture; all in accordance with the Engineers Drawings and Specification Section 4</t>
  </si>
  <si>
    <t>5/1A</t>
  </si>
  <si>
    <t>Composite item: 'U' shaped leg staircase with 19nr steps and 20nr risers and 3nr landings; as the structural engineers drawings 1966/T01/106 and 107; includ all supporting steelwork</t>
  </si>
  <si>
    <t>(27) ROOF STRUCTURE</t>
  </si>
  <si>
    <t>NOTES: GENERALLY</t>
  </si>
  <si>
    <t>6/1A</t>
  </si>
  <si>
    <t>1. The Contractor is responsible for the design of the Roof Trusses. No claims will be entertained Post Tender for additional works to this element.</t>
  </si>
  <si>
    <t>PITCHED ROOF; WOODWORK</t>
  </si>
  <si>
    <t>STRUCTURAL AND FIRST FIXINGS</t>
  </si>
  <si>
    <t>Pitched Roof Trusses; contractor designed; complete to the Structural Engineer's Specification grade C24 timber; fixed to block work inner leaf on timber wall plate/joist hanger; pressure impregnated with an approved preservative; timber members to be butt jointed; including all galvanised timber fixings bolts, nails, screws, connectors, proprietary truss clips/plates, bolts, joist hangers, timber packing peices; all as per Architect's and Engineer's specification Section 10</t>
  </si>
  <si>
    <t>Trusses; Prefabricated Roof Trusses to Manufacturers Design and Details</t>
  </si>
  <si>
    <t>6/1B</t>
  </si>
  <si>
    <t>Prefabricated Roof Trusses to Manufacturers Design and Detail; contractor designed pitched roof trusses; Trusses span approximate size 7200mm with 600mm overhang to both sides and approximate 2800mm height to apex</t>
  </si>
  <si>
    <t>6/1C</t>
  </si>
  <si>
    <t>Prefabricated Roof Trusses to Manufacturers Design and Detail; contractor designed pitched roof trusses; Raised Tie roof truss with rafter legs approximately 2550mm long; span approximate size 7200mm with 600mm overhang to both sides and approximate 2800mm height to apex</t>
  </si>
  <si>
    <t>6/1D</t>
  </si>
  <si>
    <t>Prefabricated Roof Trusses to Manufacturers Design and Detail; contractor designed pitched roof trusses; Stub roof truss span approximate size 4700mm with 600mm overhang to both sides and approximate 2800mm height to apex</t>
  </si>
  <si>
    <t>6/1E</t>
  </si>
  <si>
    <t>Simpson Strong tie or equal and approved truss clips</t>
  </si>
  <si>
    <t>6/2A</t>
  </si>
  <si>
    <t>Contractor Specialist Design Cost</t>
  </si>
  <si>
    <t>Carcassing pitched roofs; bracing</t>
  </si>
  <si>
    <t>6/2B</t>
  </si>
  <si>
    <t xml:space="preserve">Wall Plate; 100mm x 75mm wall plates nailed using 4mm nails at 600mm ctrs to blockwork and strapped to inner blockwork leaf at 1800mm ctrs using  75mm x 50mm x 2.5mm thick mild steel straps all as per Engineers detail</t>
  </si>
  <si>
    <t>6/2C</t>
  </si>
  <si>
    <t>Wall Plate; 100mm x 75mm wall plates bolted to steel beam using 8mm bolts at 900mm ctrs to steel beam all as per Engineers detail</t>
  </si>
  <si>
    <t>6/2D</t>
  </si>
  <si>
    <t>225 x 44mm roof joists; shot fire to masonry</t>
  </si>
  <si>
    <t>6/2E</t>
  </si>
  <si>
    <t>225 x 44mm roof joists, fixed to timber</t>
  </si>
  <si>
    <t>6/2F</t>
  </si>
  <si>
    <t>150 x 44mm rafters, fixed to timber</t>
  </si>
  <si>
    <t>6/2G</t>
  </si>
  <si>
    <t>225 x 44mm valley rafters, fixed to timber</t>
  </si>
  <si>
    <t>6/2H</t>
  </si>
  <si>
    <t>150 x 50mm joists for decking in attic, screw fixed to timber</t>
  </si>
  <si>
    <t>6/2J</t>
  </si>
  <si>
    <t>100 x 44mm packers to trusses, fixed to timber/masonry</t>
  </si>
  <si>
    <t>6/2K</t>
  </si>
  <si>
    <t>100 x 25mm binders to trusses, fixed to timber</t>
  </si>
  <si>
    <t>6/2L</t>
  </si>
  <si>
    <t>172 x 22mm fascia backing board, fixed to timber</t>
  </si>
  <si>
    <t>6/2M</t>
  </si>
  <si>
    <t>225 x 18mm valley board with 75 x 50mm tilting fillets, fixed to timber</t>
  </si>
  <si>
    <t>6/2N</t>
  </si>
  <si>
    <t>38 x 50mm soffit supports, fixed to masonry</t>
  </si>
  <si>
    <t>6/3A</t>
  </si>
  <si>
    <t>75 x 50mm tilting fillet with - 1 labour, fixed to timber</t>
  </si>
  <si>
    <t>6/3B</t>
  </si>
  <si>
    <t>75 x 44mm tilting framed supports in canopy, fixed to steel</t>
  </si>
  <si>
    <t>6/3C</t>
  </si>
  <si>
    <t>100 x 44mm framed supports in canopy, fixed to masonry</t>
  </si>
  <si>
    <t>Carcassing pitched roofs; trimmers</t>
  </si>
  <si>
    <t>6/3D</t>
  </si>
  <si>
    <t>Trimmer pieces around opes for attic hatch; all as per Architects detail</t>
  </si>
  <si>
    <t>BOARDING AND SECOND FIXINGS</t>
  </si>
  <si>
    <t>uPVC Fascia board; on and including support 22mm thick timber support framing and grounds G20/245 with silicone mastic sealant in colour to match fascia; including all necessary proprietary vents, fixtures and fittings; fixing in accordance with manufacturer's recommendations; all as per Architect's Specification K13/150</t>
  </si>
  <si>
    <t>6/3E</t>
  </si>
  <si>
    <t>Fascia boarding; fascia boarding as per architects details on drawing all as per Architect Drawing</t>
  </si>
  <si>
    <t>Marine plywood sheeting; WBP bonded; 19mm thick; including spreader beams as required; all as per Architect's and Engineer's specification</t>
  </si>
  <si>
    <t>6/3F</t>
  </si>
  <si>
    <t>Boarding and Sheeting; floors; exceeding 300mm wide; to water tank (PROVISIONAL)</t>
  </si>
  <si>
    <t>6/3G</t>
  </si>
  <si>
    <t>Boarding and Sheeting; floors; exceeding 300mm wide; attic walkway (PROVISIONAL)</t>
  </si>
  <si>
    <t>IRONMONGERY, ACCESSORIES AND SUNDRIES</t>
  </si>
  <si>
    <t>Galvanised holding down straps to wall plate at 1200mm centres, screw fixed to wall plate and to inner leaf of blockwork as per standard house construction details; as per the architects drawings and specification</t>
  </si>
  <si>
    <t>6/4A</t>
  </si>
  <si>
    <t>1200mm long x 30mm wide x 5mm thick</t>
  </si>
  <si>
    <t>Galvanised lateral restraint straps to wall plate at 1200mm centres, screw fixed to cover 4nr trusses with 150 x 50mm noggins in place as per standard house construction details; as per the architects drawings and specification</t>
  </si>
  <si>
    <t>6/4B</t>
  </si>
  <si>
    <t>1400mm long x 30mm wide x 5mm thick to gables</t>
  </si>
  <si>
    <t>Galvanised mild steel framing anchors, hangers etc; fixed to masonry/timber; as per the architects drawings and specification</t>
  </si>
  <si>
    <t>6/4C</t>
  </si>
  <si>
    <t>Galvanised joist hangers to suit 44 x 225mm</t>
  </si>
  <si>
    <t>6/4D</t>
  </si>
  <si>
    <t>Galvanised joist hangers to suit 44 x 150mm</t>
  </si>
  <si>
    <t>6/4E</t>
  </si>
  <si>
    <t>Galvanised metallic lathing 150mm wide to wallplate</t>
  </si>
  <si>
    <t>Attic Insulation; "Rockwool / Knauf" or similar approved ceiling insulation; 350mm Thick laid in two layers 150mm thick insulation fitted between joists and 200mm above joists; including cutting and packing around members through same; insulation to be tightly fitted and to connect up with the insulation in the wall cavity; supplied and installed all in strict accordance with manufacturer's instructions; in strict accordance with the Architects drawings and specification P10/115</t>
  </si>
  <si>
    <t>6/5A</t>
  </si>
  <si>
    <t>Insulation; 350mm thick overall; refer Architects Detail 2508/130</t>
  </si>
  <si>
    <t>Insulation; "Kingspan Thermapitch TP10" or equivalent and approved ;high denisty insulation securely fixed between rafters to extend 600mm from line of wall plate; including cutting and packing around members through same; insulation to be tightly fitted and to connect up with the insulation in the wall cavity; supplied and installed all in strict accordance with manufacturer's instructions; in strict accordance with the Architects drawings and specification P10/120</t>
  </si>
  <si>
    <t>6/5B</t>
  </si>
  <si>
    <t>Insulation; 50mm thick; refer Architects Detail Detail 2508/130</t>
  </si>
  <si>
    <t>(28) FRAME</t>
  </si>
  <si>
    <t>7/1A</t>
  </si>
  <si>
    <t>CONCRETE WORK - Precast concrete padstones</t>
  </si>
  <si>
    <t>concrete padstones; surface finished smooth; pre-tensioned units; reinforced with 2nr 16mm high yield steel bars; bedding and pointing in cement mortar (1:3); as Engineers Specification 4</t>
  </si>
  <si>
    <t>7/1B</t>
  </si>
  <si>
    <t>Padstones; 450mm long x 215mm high x 100mm wide</t>
  </si>
  <si>
    <t>STRUCTURAL: Steelwork as per Engineers specification 7</t>
  </si>
  <si>
    <t>Manufacturer / Contractor Designed Lintels by Keystone of Equivalent; complete to the Structural Engineer's Specification Section 7.0; For Tendering Allow for X/K-150 Lintel; All as per Architect's and Engineer's Drawings and Specification</t>
  </si>
  <si>
    <t>Keystone or equivalent, Manufacturer Designed Lintel to Manufacturers Design and Details</t>
  </si>
  <si>
    <t>7/1C</t>
  </si>
  <si>
    <t>Straight Lintel; 3600mm in length; onto padstones</t>
  </si>
  <si>
    <t>7/1D</t>
  </si>
  <si>
    <t>Corner Lintel; 44000mm in length (2970 / 1430mm); onto padstones</t>
  </si>
  <si>
    <t>7/1E</t>
  </si>
  <si>
    <t>Extra over last for Corner Post to Suit Lintel</t>
  </si>
  <si>
    <t>7/1F</t>
  </si>
  <si>
    <t xml:space="preserve">Fabricated galvanised structural steel; weld able structural steel grade S355; BS EN 10025/BS 4360 and BS 4848 with all fabrication and detailing to comply with BS 5950, welds ground smooth; bolted site connections with grade 8.8 bolts to BS 5950; shot blast steelwork to BS 4232; galvanising to BS  729 with a minimum coating weight of 700g/m2, small areas of galvanised steel 40 mIcrons may be repaired by zinc rich paint; all preparation of steel to be carried our off-site prior to installation on- site; all structural design calculations and fabrication drawings to be forwarded to the structural engineer for approval prior to manufacture </t>
  </si>
  <si>
    <t>Fabricated beams</t>
  </si>
  <si>
    <t>7/2A</t>
  </si>
  <si>
    <t>203 x 102 UB 23; universal section; GALVANISED; not exceeding 25kg/m; over balcony recess - B3</t>
  </si>
  <si>
    <t>t</t>
  </si>
  <si>
    <t>7/2B</t>
  </si>
  <si>
    <t>nr lenghts in last</t>
  </si>
  <si>
    <t>7/2C</t>
  </si>
  <si>
    <t>7/2D</t>
  </si>
  <si>
    <t>203 x 102 UB 23; universal section; GALVANISED; not exceeding 25kg/m; over balcony recess - B1</t>
  </si>
  <si>
    <t>7/2E</t>
  </si>
  <si>
    <t>7/2F</t>
  </si>
  <si>
    <t>7/2G</t>
  </si>
  <si>
    <t>203 x 203 UB 46; universal section: exceeding 25kg/m; at staircase - B6</t>
  </si>
  <si>
    <t>7/2H</t>
  </si>
  <si>
    <t>7/2J</t>
  </si>
  <si>
    <t>7/2K</t>
  </si>
  <si>
    <t>203 x 102 UB 23; universal section: exceeding 23kg/m; at staircase - B3</t>
  </si>
  <si>
    <t>7/2L</t>
  </si>
  <si>
    <t>7/2M</t>
  </si>
  <si>
    <t>7/3A</t>
  </si>
  <si>
    <t>178 x 102 UB 19; universal section: not exceeding 25kg/m; lintels at door openings - B2</t>
  </si>
  <si>
    <t>7/3B</t>
  </si>
  <si>
    <t>7/3C</t>
  </si>
  <si>
    <t>PAINTING</t>
  </si>
  <si>
    <t>INTUMESCENT PAINT; 30 MINUTE FIRE RESISTANT PAINT TO EXPOSED STEEL STRUCTURE; include all preparation, hot blasting and priming; primer to be 100microns DFT interpolate high build ALKYD zinc phosphate; application in accordance with manufacturers written instructions; all in accordance with Architects Specification M61/100; INtumescent dry film thickness(dft) test required as per M61/410</t>
  </si>
  <si>
    <t>7/3D</t>
  </si>
  <si>
    <t xml:space="preserve">girth exceeding 300mm </t>
  </si>
  <si>
    <t>(31) EXTERNAL WALL COMPLETIONS</t>
  </si>
  <si>
    <t>8/1A</t>
  </si>
  <si>
    <t>8/1B</t>
  </si>
  <si>
    <t>8/1C</t>
  </si>
  <si>
    <t>8/1D</t>
  </si>
  <si>
    <t>8/1E</t>
  </si>
  <si>
    <t>8/1F</t>
  </si>
  <si>
    <t>8/1G</t>
  </si>
  <si>
    <t>8/1H</t>
  </si>
  <si>
    <t>8/1J</t>
  </si>
  <si>
    <t>9. The contractor shall include in the rates for all pressed aluminium cills, flashings, mastic pointing, EPDMs etc in accordance with the Architects detail drawings and specification. These items are not measured as separate items.</t>
  </si>
  <si>
    <t>8/2A</t>
  </si>
  <si>
    <t>10. The contractor shall be responsible for all secondary steelwork necessary for the installation of the Windows, Curtain Walling and External Doors. For the avoidance of doubt, all secondary steelwork necessary for fixing the windows etc to the primary structure should be included by the main contractor.</t>
  </si>
  <si>
    <t>8/2B</t>
  </si>
  <si>
    <t>11. The contractors attention is drawn to the requirements for air tightness as outlined in the Architect's Specification. All costs associated with ensuring the building achieves the required airtightness including the provision of all tests etc as outlined to be included by the contractor.</t>
  </si>
  <si>
    <t>8/2C</t>
  </si>
  <si>
    <t>12. Mastic pointing to be included in the rates to inside and outside of windows</t>
  </si>
  <si>
    <t>WOODWORK</t>
  </si>
  <si>
    <t>BOARDING AND SECOND FIXING</t>
  </si>
  <si>
    <t>Softwood window cill board; 19mm softwood window cill board with pencil rounded edges, drilled, plugged and screw fixed on 15mm softwood grounds pressure impregnated with an approved preservative; plugged, screwed, countersinking and flush pelleting; silicone mastic seal betwen window and cill; complete as per Architect's Specification P20 / 115</t>
  </si>
  <si>
    <t>8/2D</t>
  </si>
  <si>
    <t>Second Fixings; window boards; 200mm wide x 19mm thick; pencil rounded; refer Architectes Detail DRG 2507/124</t>
  </si>
  <si>
    <t xml:space="preserve">Thermal break cill board; 15mm x 200mm, drilled, plugged and screw fixed to concrete infill to back of cill;  pressure impregnated with an approved preservative; plugged, screwed, countersinking and flush pelleting; complete as per Architect's Specification A40/110A</t>
  </si>
  <si>
    <t>8/3A</t>
  </si>
  <si>
    <t>Second Fixings thermal break board; 200mm wide x 15mm thick; refer Architectes Detail 2507/124</t>
  </si>
  <si>
    <t xml:space="preserve">Thermal break door threshold board; 2 x 25mm thick, drilled, plugged and screw fixed to concrete block;  pressure impregnated with an approved preservative; plugged, screwed, countersinking and flush pelleting; complete as per Architect's Specification A40/110</t>
  </si>
  <si>
    <t>8/3B</t>
  </si>
  <si>
    <t>Second Fixings thermal break board; 200mm wide x 25mm thick; refer Architectes Detail 2507/106</t>
  </si>
  <si>
    <t>Softwood timber slip to match window finish, fixed back to SHS corner post; 8mm softwood timber slip board, drilled, plugged and screw fixed, on 15mm insulation board; plugged, screwed, countersinking and flush pelleting; silicone mastic seal between SHS and timber slips; complete as per Architect's Specification A40 110 and A40/130</t>
  </si>
  <si>
    <t>8/3C</t>
  </si>
  <si>
    <t>Second Fixings; Internal window slips; 65mm wide x 8mm thick; Mitred joints; refer Architectes Detail DRG 2507/128</t>
  </si>
  <si>
    <t xml:space="preserve">Composite Item; Thermal break insulation board; 15mm x 135mm, drilled, plugged and screw fixed to SHS corner post;  pressure impregnated with an approved preservative; plugged, screwed, countersinking and flush pelleting; Aluminium Corner Flashing to window manufacturer to match colour of window; full surface adhesive sealing tape to lap both window frames; complete as per Architect's Specification A40/110A, A40/162</t>
  </si>
  <si>
    <t>8/3D</t>
  </si>
  <si>
    <t>Second Fixings; External thermal break board; 135mm wide x 15mm thick; refer Architectes Detail 2507/128</t>
  </si>
  <si>
    <t>METALWORK</t>
  </si>
  <si>
    <t>NON-STRUCTURAL</t>
  </si>
  <si>
    <t>Composite items; standard windows; Double Glazed High Performce Aluminium Clad Timber Windows; finish to Architects selected RAL; fixed in accordance with specialist sub-contractors detail; contractor to include for the supply and fitting of all units and is responsible for accuratlely measuring structural opes prior to ordering; all windows to be mastic sealed on completion; to achieve an overall U-value of 1.3W/m2k or better (relating to whole window including frame);opening sections to be inward opening,tilt and turn to allow for cleaning from inside dwelling; all bathrooms/wcs to be provided with a smooth, non patterned, obscure glass finish; window manufactures flashing trim clipped into bottom of frame; safety glass to all windows within 800mm of finished floor level; all first floor windows to be fitted with safety restrictors to limit opening angle of window; including all drip flashings and ironmongery; including all fixings, grounds, straps, mastic joints seals, intumescent strip with smoke seals, etc all as per Window Schedules, Specification L10-410 and L20</t>
  </si>
  <si>
    <t>8/4A</t>
  </si>
  <si>
    <t xml:space="preserve">1800mm wide x 1910mm high; as per Architects specification and Drawing Schedule 2507/22  (Window Type W01)</t>
  </si>
  <si>
    <t>8/4B</t>
  </si>
  <si>
    <t xml:space="preserve">1800mm wide x 1310mm high; as per Architects specification and Drawing Schedule  2507/22  (Window Type W02)</t>
  </si>
  <si>
    <t>8/4C</t>
  </si>
  <si>
    <t xml:space="preserve">1800mm wide x 1180mm high; as per Architects specification and Drawing Schedule  2507/22 (Window Type W03)</t>
  </si>
  <si>
    <t>8/4D</t>
  </si>
  <si>
    <t xml:space="preserve">900mm wide x 1310mm high; as per Architects specification and Drawing Schedule  2507/22  (Window Type W04)</t>
  </si>
  <si>
    <t>8/4E</t>
  </si>
  <si>
    <t xml:space="preserve">675mm wide x 1180mm high; as per Architects specification and Drawing Schedule 2507/22  (Window Type W05)</t>
  </si>
  <si>
    <t>8/5A</t>
  </si>
  <si>
    <t xml:space="preserve">1500mm wide x 1310mm high; as per Architects specification and Drawing Schedule 2507/22  (Window Type W06)</t>
  </si>
  <si>
    <t>8/5B</t>
  </si>
  <si>
    <t xml:space="preserve">2450mm wide x 1810mm high; as per Architects specification and Drawing Schedule 2507/22  (Window Type W07)</t>
  </si>
  <si>
    <t>8/5C</t>
  </si>
  <si>
    <t xml:space="preserve">850mm wide x 1810mm high; as per Architects specification and Drawing Schedule 2507/22  (Window Type W08)</t>
  </si>
  <si>
    <t>8/5D</t>
  </si>
  <si>
    <t xml:space="preserve">2150mm wide x 1810mm high; as per Architects specification and Drawing Schedule 2507/22  (Window Type W09)</t>
  </si>
  <si>
    <t>8/5E</t>
  </si>
  <si>
    <t xml:space="preserve">900mm wide x 1810mm high; as per Architects specification and Drawing Schedule 2507/22  (Window Type W10)</t>
  </si>
  <si>
    <t>8/5F</t>
  </si>
  <si>
    <t xml:space="preserve">900mm wide x 1510mm high; as per Architects specification and Drawing Schedule 2507/22  (Window Type W11)</t>
  </si>
  <si>
    <t>8/5G</t>
  </si>
  <si>
    <t>Extra over for Window manufacturers flashing trim clipped into frame</t>
  </si>
  <si>
    <t>8/5H</t>
  </si>
  <si>
    <t>Extra over for Window manufacturers corner flashing trim to SHS frame, include full-surface adhesive sealing tape to lap both window frames,clipped into frame, colour to match windows</t>
  </si>
  <si>
    <t>8/5J</t>
  </si>
  <si>
    <t>Extra over for seal joint between wall and window frame with suitable Airtightness Tape; not exceeding 300mm wide; refer Architects Specification A40/130</t>
  </si>
  <si>
    <t>8/5K</t>
  </si>
  <si>
    <t>Extra over for fixing brackets to support windows to specialist sub-contractors detail back to primary structure</t>
  </si>
  <si>
    <t>Composite Items; door and frame sets; External Door; Double Glazed Alu Clad composite timber doors including all associated ironmongery and threshold; finish to Architects selected RAL; fixed in accordance with specialist sub-contractors detail; contractor to include for the supply and fitting of all units and is responsible for accuratlely measuring structural opes prior to ordering; all windows to be mastic sealed on completion; to achieve an overall U-value of 1.3W/m2k or better (relating to whole unit); complete including head channels; trims, flashings, seals; threshold, all fixings, straps, mastic joints seals, intumescent strip with smoke seal, etc; etc all as per Door Schedule, Specification L20-421?????</t>
  </si>
  <si>
    <t>8/6A</t>
  </si>
  <si>
    <t xml:space="preserve">Screen and single door set; overall set size, 1500mm wide x 2110mm high comprising single door inward opening with 1 Nr. fixed side screen with safety glass; RAL 7044; complete, including head channels; ironmongery; ready for openable internal fire escape; aluminium trims; door signage;  seals; threshold;  all as required; complete as per Architects Specification and Schedule Drawing 2507/21  (Door Type ED01)</t>
  </si>
  <si>
    <t>8/6B</t>
  </si>
  <si>
    <t xml:space="preserve">Single door set; overall set size: 1050mm wide x 2110mm high comprising single door inward opening with 1 Nr. fixed pane / vision panel with safety glass; RAL 7044; complete, including head channels; ironmongery; ready for openable internal fire escape; aluminium trims; door signage; seals; threshold;  all as required; complete as per Architects Specification and Schedule Drawing 2507/21 (Door Type ED02)</t>
  </si>
  <si>
    <t>8/7A</t>
  </si>
  <si>
    <t xml:space="preserve">Screen and single door set; overall set size, 1500mm wide x 2110mm high comprising single door inward opening with 1 Nr. fixed pane / vision panel with safety glass; together with 1 Nr. fixed side screen with safety glass; RAL 7044; complete, including head channels; ironmongery; ready for openable internal fire escape; aluminium trims; door signage;  seals; threshold;  all as required; complete as per Architects Specification and Schedule Drawing 2508/21  (Door Type ED03)</t>
  </si>
  <si>
    <t>8/7B</t>
  </si>
  <si>
    <t>Extra over for seal joint between wall and door frame with suitable Airtightness Tape; not exceeding 300mm wide; refer Architects Specification A40/130</t>
  </si>
  <si>
    <t>METALWORK; Ironmongery, Accessories and Sundries</t>
  </si>
  <si>
    <t>Ironmongery Arch Spec (P21.130) refer to Ironmongery schedule by KCC or equivalent; in accordance with the architects drawings and specification</t>
  </si>
  <si>
    <t>Apartment Stairwell Entrance doors</t>
  </si>
  <si>
    <t>8/7C</t>
  </si>
  <si>
    <t>Hinges By Door Manufacture; Catalogue Nr. KZ-K01/VAR</t>
  </si>
  <si>
    <t>8/7D</t>
  </si>
  <si>
    <t>Dormakaba Cam Action Overhead Door Closer Push Side Door Leaf / Pull Side Transom Fixing c/w Backcheck &amp; Delayed Action. Contur Cover. 40932523301; Catalogue Nr.KDTS93G/CON/SIL</t>
  </si>
  <si>
    <t>8/7E</t>
  </si>
  <si>
    <t xml:space="preserve">Tigris ® Premium, Patented Single Cylinder 45 to BS EN1303:2015 grade ①⑥⓪B⓪C⑥B/C. Masterkeyed Keys; Catalogue Nr. KC-
9501/MK2K/SNP</t>
  </si>
  <si>
    <t>8/7F</t>
  </si>
  <si>
    <t>Solenoid Sash Lock, Euro Pierced; Catalogue Nr. KEL-560-65/SSS</t>
  </si>
  <si>
    <t>8/8A</t>
  </si>
  <si>
    <t xml:space="preserve">Lever on Round Rose &amp; Escutcheon set, for use with KEL-560, KEL-561. Set contains lever handles, 2 euro SET 1  profile escutcheons and a blind rose; Catalogue Nr. KEL-60-0319/SSS</t>
  </si>
  <si>
    <t>8/8B</t>
  </si>
  <si>
    <t>6M Connector Cable for use with electric locks; Catalogue Nr. KEL-EA218/GRY</t>
  </si>
  <si>
    <t>8/8C</t>
  </si>
  <si>
    <t>Abloy Concealed Mortice Fixing Armoured Door Loop; Catalogue Nr. KEL-EA280/BCP</t>
  </si>
  <si>
    <t>8/8D</t>
  </si>
  <si>
    <t>KCC Boxed Power Supply Unit, 12VDC 1amp; Catalogue Nr. KAC-PS1A-12VS/WHT</t>
  </si>
  <si>
    <t>8/8E</t>
  </si>
  <si>
    <t>Electronic Digital Keypad; Catalogue Nr. KAC-ACT10/GRY</t>
  </si>
  <si>
    <t>8/8F</t>
  </si>
  <si>
    <t>KCC Press to Exit Button. Narrow Profile, Gloss White Plastic, Surface Mounted; Catalogue Nr. KEA-ARCHRXE- PTE/WHT</t>
  </si>
  <si>
    <t>8/8G</t>
  </si>
  <si>
    <t>KCC Emergency Door Release Unit, Green Plastic, Surface Mounted; Catalogue Nr. KEA--BG1/GRN</t>
  </si>
  <si>
    <t>PAINTING AND DECORATING</t>
  </si>
  <si>
    <t>8/8H</t>
  </si>
  <si>
    <t>Painting; "High Gloss Finish" or equivalent to plaster base; colour to be selected by Architect; 1nr primer coat, 1nr undercoat and 2nr finishing coat; including all preparation work as required to existing surfaces i.e. patching, filling etc.; including working around existing services, ducts, pipes, penetrations, sockets etc; as required; complete as per Architect's Specification Section M60/130 and Drawings and Installed to Manufacturers Recommendations</t>
  </si>
  <si>
    <t>8/9A</t>
  </si>
  <si>
    <t xml:space="preserve">Second fixings; window boards; 300mm wide x 19mm thick; pencil rounded; refer Architectes Detail </t>
  </si>
  <si>
    <t>(32) INTERNAL COMPLETIONS</t>
  </si>
  <si>
    <t>1. All timbers shall be pressure impregnated with an approved preservative; All rates are to include for secret fixings, holes, mortices etc. All sizes are indicative only and site measurements must be taken.</t>
  </si>
  <si>
    <t>2. All joinery sizes to be confirmed on site before manufacture</t>
  </si>
  <si>
    <t xml:space="preserve">3. The Contractor shall provide evidence, in the form of a product conformity certificate, test report or engineering assessment  that each fire door supplied will comply with the specified requirements for fire resistance if tested in accordance with B.S. 476 : Part 22. Such certification must cover door and frame materials , glass and glazing materials and installation, essential and ancillary ironmongery, hinges and seals etc.</t>
  </si>
  <si>
    <t>9/1A</t>
  </si>
  <si>
    <t xml:space="preserve">4. All descriptions are to be read with the specification (see  separate document) referred to in the Bills of Quantities; All workmanship clauses and those of a general nature are deemed to be included</t>
  </si>
  <si>
    <t>WOODWORK; Boarding and Second Fixings</t>
  </si>
  <si>
    <t>Softwood Arch Spec (P20.110-115) with one coat timber primer; in accordance with the architects drawings and specification</t>
  </si>
  <si>
    <t>9/1B</t>
  </si>
  <si>
    <t>19 x 19m quadrant</t>
  </si>
  <si>
    <t>9/1C</t>
  </si>
  <si>
    <t>69 x 18mm architrave</t>
  </si>
  <si>
    <t>WOODWORK; Composite Items</t>
  </si>
  <si>
    <t>Internal doors Arch Spec (L20.239-850); tongue and grove effect smooth moulded FD30 solid core flush doors tested to BS EN 1634- 1: 2014 and painted with one coat timber primer; in accordance with the architects drawings T-30-7 and specification</t>
  </si>
  <si>
    <t>9/1D</t>
  </si>
  <si>
    <t>Door Type D01; 950 x 2110; NFR</t>
  </si>
  <si>
    <t>9/2A</t>
  </si>
  <si>
    <t>Door Type D03; 950 x 2110; FR20</t>
  </si>
  <si>
    <t>9/2B</t>
  </si>
  <si>
    <t>Door Type D04; 800 x 2110; NFR</t>
  </si>
  <si>
    <t>9/2C</t>
  </si>
  <si>
    <t>Door Type D05; 950 x 2110; FR30</t>
  </si>
  <si>
    <t>Door framing and door stop Arch Spec (L20.330 and P20.110); soild core timber framing, hardwood edges and lipping throughout including top and bottom; fixed to structure with 6mm diameter galvanised steel frame fixings at 600mm cetres with heads countersinking and flush pelleting; one coat of primer /sealer</t>
  </si>
  <si>
    <t>9/2D</t>
  </si>
  <si>
    <t>132 x 45mm door frames, labours - 3</t>
  </si>
  <si>
    <t>WOODWORK; Ironmongery, Accessories and Sundries</t>
  </si>
  <si>
    <t>Ironmongery Arch Spec (P21.130) refer to Ironmongery schedule; in accordance with the architects drawings and specification</t>
  </si>
  <si>
    <t>Internal Doors</t>
  </si>
  <si>
    <t>9/2E</t>
  </si>
  <si>
    <t>KH-14104R/SCP; Frisco Steel Bearing Butt Hinge</t>
  </si>
  <si>
    <t>9/2F</t>
  </si>
  <si>
    <t>KD-9200N/SSS; KCC Architectural Slimline Cam Action Slide Channel Door Closer to hEN1154 grade ③⑧(④/②)①①③</t>
  </si>
  <si>
    <t>9/2G</t>
  </si>
  <si>
    <t>KL-1905RAR/SSS; KCC Heavy Duty Modular Mortice Latch c/w Anti-Rattle Adjustable Strike Plate to hEN12209 grade ③X⑤①⓪F−B ⓪②⓪ and Certifire CF5234</t>
  </si>
  <si>
    <t>9/2H</t>
  </si>
  <si>
    <t>KL-1904RAR/SSS; KCC Heavy Duty Modular Bathroom Lock c/w Anti-Rattle Adjustable Strike Plate to hEN12209 grade ③X⑤①⓪F-B G②⓪ and Certifire CF5234</t>
  </si>
  <si>
    <t>9/2J</t>
  </si>
  <si>
    <t xml:space="preserve"> KF-2001/SSS; KCC Tubular Stainless Steel 304 19mm Unsprung Rose Lever Handle on Rose to BS EN1906:2012 grade ④⑦─B⓪④⓪U</t>
  </si>
  <si>
    <t>9/3A</t>
  </si>
  <si>
    <t>KA-9501/SSS; KCC Floor Mounted Door Stop</t>
  </si>
  <si>
    <t>9/3B</t>
  </si>
  <si>
    <t>KA- FS1900IN/1/WHT Fire Rated Interdens Based Intumescent KCC Lock Protector, 1mm, White</t>
  </si>
  <si>
    <t>9/3C</t>
  </si>
  <si>
    <t>KA-FS502R/BLK Flexfire Fire Rated Graphite Based Intumescent Hingeplate Protector, 2mm, Black, Self Adhesive</t>
  </si>
  <si>
    <t>9/3D</t>
  </si>
  <si>
    <t xml:space="preserve">KF-1111A/SSS; KCC Grade 304 Stainless Steel Accessible Thumbturn &amp;  Release  No Indicator</t>
  </si>
  <si>
    <t>9/3E</t>
  </si>
  <si>
    <t>KA-9920R/1/SSS; KCC Lever Action Flush Bolt, Grade 304 Stainless Steel. W19 x L205. Radius Corner</t>
  </si>
  <si>
    <t>9/3F</t>
  </si>
  <si>
    <t>KA-9950/SSS; KCC Sprung Loaded Dust Excluding Socket</t>
  </si>
  <si>
    <t>PAINTING AND DECORATING: Painting Woodwork</t>
  </si>
  <si>
    <t>Prime and paint Arch Spec (M60.130) knot and seal, painting with one coat primer, I coat undercoat and I coat high gloss paint; as per architects drawings and specification</t>
  </si>
  <si>
    <t>9/3G</t>
  </si>
  <si>
    <t>doors exceeding 300mm wide, internal</t>
  </si>
  <si>
    <t>9/3H</t>
  </si>
  <si>
    <t>not exceeding 300mm wide, internal</t>
  </si>
  <si>
    <t xml:space="preserve">(34) STAIRS COMPLETION </t>
  </si>
  <si>
    <t>10/1A</t>
  </si>
  <si>
    <t>10/1B</t>
  </si>
  <si>
    <t>10/1C</t>
  </si>
  <si>
    <t>10/1D</t>
  </si>
  <si>
    <t>10/1E</t>
  </si>
  <si>
    <t>10/1F</t>
  </si>
  <si>
    <t>10/1G</t>
  </si>
  <si>
    <t>10/1H</t>
  </si>
  <si>
    <t>10/1J</t>
  </si>
  <si>
    <t>10/2A</t>
  </si>
  <si>
    <t>10/2B</t>
  </si>
  <si>
    <t>10/2C</t>
  </si>
  <si>
    <t>METALWORK - Non-Structural</t>
  </si>
  <si>
    <t>Balustrades with handrail; (guarding to top landing)</t>
  </si>
  <si>
    <t xml:space="preserve">Polyester powder coated balustrades and handrail Arch Spec (L30.280) 100mm x 12mm flat rail to top/bottom and framework with 70mm x 6mm balustrades at 95mm centres fixed to precast stairs; all framework to be in accordance with Guarding requirements in TGB Part K (Minimum height  1125-1350mm); with handrail with stainless steel low carbon steel brackets with round reception piece to include cover capping piece with powder coated brackets/angles to match flat bar balustrade; all as detailed on architects drawings 2507/14 &amp;  2508/144 and specification, and Engineers Specification Section 11; </t>
  </si>
  <si>
    <t>10/2D</t>
  </si>
  <si>
    <t>Horizontal balustrades and handrail minimum 1125mm high, fixed to plastered blockwork walls and floors; all as detailed on architects drawings and specification</t>
  </si>
  <si>
    <t>Handrail to wall</t>
  </si>
  <si>
    <t xml:space="preserve">50mm stainless steel (brushed finish) tubular handrail with stainless steel brackets, 950mm high over stairs, steps  and landings, Arch Spec (L30.580) 50mm diameter handrail with steel brackets with round reception piece to include cover capping piece with powder coated brackets/angles to match balustrade; all as detailed on architects drawings 2508/144 and specification; fixed to plastered blockwork</t>
  </si>
  <si>
    <t>10/3A</t>
  </si>
  <si>
    <t>Horizontal handrail; all as detailed on architects drawings and specification</t>
  </si>
  <si>
    <t>10/3B</t>
  </si>
  <si>
    <t>Raking handrail; all as detailed on architects drawings and specification</t>
  </si>
  <si>
    <t>10/3C</t>
  </si>
  <si>
    <t>Bends/ramp</t>
  </si>
  <si>
    <t>10/3D</t>
  </si>
  <si>
    <t>Ends</t>
  </si>
  <si>
    <t>External Balustrades with handrail</t>
  </si>
  <si>
    <t xml:space="preserve">Polyester powder coated selected Arch Spec (L30.280) colour from standard RAL colours, mild steel 100mm x 12mm flat rail to top/bottom/end/edge rails framework rails, infilled with 75mm x 12mm flat vertical balustrades at 100mm centres, 1875mm high set 1125mm aqbove finished balcony floor level; fixed walls and to precast concrete floor with flat steel upright as detail J  &amp; K, Engineers drg 1966/T01/106; all framework to be in accordance with Guarding requirements in TGB Part K (Minimum height 1350mm); all as detailed on architects drawing 2507/14 and elevation drawings and specification and Engineers Drawing 1966/T01/005, Detail J &amp; K and Specification Section 11</t>
  </si>
  <si>
    <t>10/3E</t>
  </si>
  <si>
    <t>Horizontal balustrades and handrai,l fixed to walls and floors; all as detailed on architects drawings and specification;</t>
  </si>
  <si>
    <t>10/3F</t>
  </si>
  <si>
    <t>in number locations</t>
  </si>
  <si>
    <t>MDF with one coat timber primer; in accordance with the architects drawings 2508/144 and specification</t>
  </si>
  <si>
    <t>10/4A</t>
  </si>
  <si>
    <t>275 x 32mm capping boards; screw fixed to top of guard rail; as per architects drawing 2507/144; horizontal</t>
  </si>
  <si>
    <t>10/4B</t>
  </si>
  <si>
    <t>275 x 32mm capping boards; screw fixed to top of guard rail; as per architects drawing 2507/144; laid to rake include fair mitred joints</t>
  </si>
  <si>
    <t>10/4C</t>
  </si>
  <si>
    <t xml:space="preserve">15 x 15mm square beading below overhang of capping;  screw fixed to underside of capping; as per architects drawing 2507/144; horizontal</t>
  </si>
  <si>
    <t>10/4D</t>
  </si>
  <si>
    <t>15 x 15mm square beading below overhang of capping; screw fixed to underside of capping;; as per architects drawing 2507/144; raking include fair mitres</t>
  </si>
  <si>
    <t>PAINTING AND DECORATING: Painting Metalwork</t>
  </si>
  <si>
    <t>Prime and paint Arch Spec (M60.140); painting with one coat primer, I coat undercoat and two coats high gloss paint; as per architects drawings and specification</t>
  </si>
  <si>
    <t>10/4E</t>
  </si>
  <si>
    <t>balustrading to stairs exceeding 300mm wide, internal</t>
  </si>
  <si>
    <t>10/4F</t>
  </si>
  <si>
    <t>balustrading to handrail to stairs void not exceeding 300mm wide, internalairs/void exceeding 300mm wide, handrail to stairs/void not exceeding 300mm wide, internal</t>
  </si>
  <si>
    <t>Prime and paint Arch Spec (M60.130) knot and seal, painting with
 one coat primer, I coat undercoat and I coat high gloss paint; as per architects drawings and specification</t>
  </si>
  <si>
    <t>10/4G</t>
  </si>
  <si>
    <t>(41) WALL FINISHES EXTERNALLY</t>
  </si>
  <si>
    <t>FLOOR, WALL AND CEILING FINISHES: In-situ Finishes</t>
  </si>
  <si>
    <t>Pre-coloured render system with silicone resin based render finish; Wood float finish render; 26mm thick; scud, render, float and wood float finish in cement, lime and sand mortor; undercoat 16mm thick (1:1:6); wood float finish coat 10mm thick (1:1;4.5) fixed back to concrete / blockwork wall background; including all preparation works required; including all stainless steel stop beads, angle bead, expansion beads, overhead drip beads, bell cast projections, etc, as required; installed to Manufacturer's Instructions and all in accordance with the Architect's Drawings and Specification M20/160</t>
  </si>
  <si>
    <t>11/1A</t>
  </si>
  <si>
    <t>walls exceeding 300mm wide</t>
  </si>
  <si>
    <t>11/1B</t>
  </si>
  <si>
    <t xml:space="preserve">extra over for bitumen impregnated sharking felt backing strip, 120mm girth behind expanding metal and  for expamet or equivalent, stainless steel expanded metal lath, 120mm girth at eaves detail, see Architects Drawing 2507/136 &amp; 2507/137</t>
  </si>
  <si>
    <t>11/1C</t>
  </si>
  <si>
    <t>extra over for stop bead at top of blockwork at eaves detail, see Architects Drawing 2507/129</t>
  </si>
  <si>
    <t>11/1D</t>
  </si>
  <si>
    <t>walls plinth exceeding 300mm wide</t>
  </si>
  <si>
    <t>11/1E</t>
  </si>
  <si>
    <t>walls reveals not exceeding 300mm wide; incl stop bead at windows</t>
  </si>
  <si>
    <t>Beam casing; beams to be encased with 75 x 50mm timber studwork fixed to steelwork and lined one side with 18mm WBP exterior plywood and stainless steel EML mesh reinforcement; al</t>
  </si>
  <si>
    <t>11/1F</t>
  </si>
  <si>
    <t>exceeding 300mm wide</t>
  </si>
  <si>
    <t>Sundries beads Arch Spec (M20.636); all in accordance with the Architects drawings and specification</t>
  </si>
  <si>
    <t>11/1G</t>
  </si>
  <si>
    <t>bellcast beads to plinth</t>
  </si>
  <si>
    <t>11/2A</t>
  </si>
  <si>
    <t>angle beads to reveals</t>
  </si>
  <si>
    <t>11/2B</t>
  </si>
  <si>
    <t>angle beads to corners</t>
  </si>
  <si>
    <t>11/2C</t>
  </si>
  <si>
    <t>movement beads to expansion joints</t>
  </si>
  <si>
    <t>11/2D</t>
  </si>
  <si>
    <t>stop beads</t>
  </si>
  <si>
    <t>PAINTING AND DECORATING: Painting externally</t>
  </si>
  <si>
    <t xml:space="preserve">Painting externally Arch Spec (M60.170), prepare and paint one coat primer, two coats finish coats to rendered blockwork walls externally; all in accordance with the Architects drawings and
specification </t>
  </si>
  <si>
    <t>11/2E</t>
  </si>
  <si>
    <t>11/2F</t>
  </si>
  <si>
    <t>11/2G</t>
  </si>
  <si>
    <t>walls reveals not exceeding 300mm wide</t>
  </si>
  <si>
    <t>Painting externally Arch Spec (M60.171), prepare and paint one coat primer, two coats finish coats to rendered blockwork walls externally; all in accordance with the Architects drawings and specification</t>
  </si>
  <si>
    <t>11/2H</t>
  </si>
  <si>
    <t>not exceeding 300mm wide - to window cills</t>
  </si>
  <si>
    <t>(42) WALL FINISHES INTERNALLY</t>
  </si>
  <si>
    <t>Wall plaster and skim Arch Spec (M20.131 and 200); prepare and plaster , trowelled smooth; all in accordance with the Architects drawings and specification</t>
  </si>
  <si>
    <t>12/1A</t>
  </si>
  <si>
    <t>12/1B</t>
  </si>
  <si>
    <t>extra over for scud coat to walls exceeding 300mm wide</t>
  </si>
  <si>
    <t>12/1C</t>
  </si>
  <si>
    <t>extra over last for walls exceeding 300mm wide Arch Spec (M20.140)</t>
  </si>
  <si>
    <t>12/1D</t>
  </si>
  <si>
    <t>Plasterboard wall; one layer of 12.5mm Gypsum plasterboard Arch Spec (K10.401), plaster Arch Spec (M20.280) one coat gypsum bonding and 3mm skim plaster, trowelled smooth; all in accordance with the Architects drawings and specification</t>
  </si>
  <si>
    <t>12/1E</t>
  </si>
  <si>
    <t>Beam casing; beams to be encased with 75 x 50mm timber studwork fixed to steelwork and lined one side with 18mm grade interior plywood and galvanised steel EML mesh reinforcement</t>
  </si>
  <si>
    <t>12/1F</t>
  </si>
  <si>
    <t>Sundries Arch Spec (M20.630); galvanised steel accessories; Gyproc or equal and approved</t>
  </si>
  <si>
    <t>12/1G</t>
  </si>
  <si>
    <t>angle beads; fixing with plaster dabs</t>
  </si>
  <si>
    <t>FLOOR, WALL AND CEILING FINISHES: Tiled</t>
  </si>
  <si>
    <t xml:space="preserve">Wall tiling Arch Spec (M40.115); tiling to Bathrooms and Toilets, 150 x 150 x 5.5mm tiles including BAL-WP1 TANKING SYSTEM;  includingBAL-CTF3 adhesive, 2mm joints including grouting with BAL MICROFLEX WALL GROUT; all in accordance with the Architects drawings and specification</t>
  </si>
  <si>
    <t>12/1H</t>
  </si>
  <si>
    <t>12/2A</t>
  </si>
  <si>
    <t>walls not exceeding 300mm wide</t>
  </si>
  <si>
    <t>12/2B</t>
  </si>
  <si>
    <t>Extra over last for mastic sealant</t>
  </si>
  <si>
    <t>12/2C</t>
  </si>
  <si>
    <t>Extra over last for uPVC trims to suit tiles</t>
  </si>
  <si>
    <t>Wall tanking Arch Spec (J40.300); fixing in strict accordance with the manufacturers recommendations</t>
  </si>
  <si>
    <t>12/2D</t>
  </si>
  <si>
    <t xml:space="preserve">Wall tiling Arch Spec (M40.110); tiling to Kitchens, 150 x 150 x 5.5mm tiles including BAL-WP1 TANKING SYSTEM; includingBALCTF3 adhesive, 2mm joints including grouting  with BAL MICROFLEX WALL GROUT; all in accordance with the Architects drawings and specification</t>
  </si>
  <si>
    <t>12/2E</t>
  </si>
  <si>
    <t>12/2F</t>
  </si>
  <si>
    <t>12/2G</t>
  </si>
  <si>
    <t>12/2H</t>
  </si>
  <si>
    <t>PAINTING AND DECORATING: Painting Walls</t>
  </si>
  <si>
    <t xml:space="preserve">Painting internally Arch Spec (M60.115); prepare and paint one coat sealer, three full coats of emulsion paint to internal plastered blockwork walls, plasterboard and skim; preparation to be apply stabilising primer and colour to be selected by the Architect; all in accordance with the Architects drawings and specification </t>
  </si>
  <si>
    <t>12/2J</t>
  </si>
  <si>
    <t>12/2K</t>
  </si>
  <si>
    <t>Painting internally Arch Spec (M60.121); prepare and paint one coat sealer, three full coats of vinyl silk emulsion paint to internal plastered blockwork walls, plasterboard and skim; preparation to be apply stabilising primer and colour to be selected by the Architect; all in accordance with the Architects drawings and specification</t>
  </si>
  <si>
    <t>12/3A</t>
  </si>
  <si>
    <t>12/3B</t>
  </si>
  <si>
    <t>(43) FLOOR FINISHES</t>
  </si>
  <si>
    <t>13/1A</t>
  </si>
  <si>
    <t>1. The Contractor shall be entirely responsible for ensuring that the surface of floor screeds and floor slabs to receive all floor finishings will be sufficiently level to avoid the necessity for levelling compounds. Should it arise that it becomes necessary to spread levelling compound prior to laying the flooring, the cost of this work will be deemed to be included in the floor finishes rates</t>
  </si>
  <si>
    <t>13/1B</t>
  </si>
  <si>
    <t>2. Contractor is to note the layout of the floor finishes and the junctions between each finish. No claim will be entertained for setting out curves, splaying cutting etc.</t>
  </si>
  <si>
    <t>FLOOR, WALL AND CEILING FINISHES: Surface Finishes</t>
  </si>
  <si>
    <t>Floor screed Arch Spec (M10.115/120-650); cement and sand levelling screed to precast concrete floor units with reinforcement for crack control to engineers details, trowelled smooth; all in accordance with the Architects drawings and specification</t>
  </si>
  <si>
    <t>13/1C</t>
  </si>
  <si>
    <t>85mm thick, exceeding 300mm wide to ground floor</t>
  </si>
  <si>
    <t>13/1D</t>
  </si>
  <si>
    <t>70mm thick, exceeding 300mm wide to first floor</t>
  </si>
  <si>
    <t>13/1E</t>
  </si>
  <si>
    <t>70mm thick, exceeding 300mm wide to landing first floor</t>
  </si>
  <si>
    <t>13/1F</t>
  </si>
  <si>
    <t>85mm thick, exceeding 300mm wide to balcony first floor</t>
  </si>
  <si>
    <t>Separation layer Arch Spec (M10.290-295); 500gauge polythene separation layer as required</t>
  </si>
  <si>
    <t>13/1G</t>
  </si>
  <si>
    <t>Floor screed Arch Spec (M50.460) latex self levelling to sand/cement screed, trowelled smooth; all in accordance with the Architects drawings and specification</t>
  </si>
  <si>
    <t>13/2A</t>
  </si>
  <si>
    <t>5-10mm thick; level or to falls only not exceeding 15 degrees; from horizontal</t>
  </si>
  <si>
    <t>MASTIC ASPHALT, WATERPROOF AND GAS PROOF NON-METAL FLEXIBLE SHEET COVERINGS</t>
  </si>
  <si>
    <t>Floor insulation Arch Spec (M10.290-295); Kingspan or other equal and approved, floor insulation board foil faced on both sides; all in accordance with the architects and engineers specification</t>
  </si>
  <si>
    <t>13/2B</t>
  </si>
  <si>
    <t>25mm thick, not exceeding 300mm high to perimeter</t>
  </si>
  <si>
    <t xml:space="preserve">Floor insulation Arch Spec (M10.295); Kingspan or other equal and approved, one layer of 50mm thick rigid floor insulation board foil faced on both sides laid on PC floor slabs; all in accordance with the architects and engineers specification </t>
  </si>
  <si>
    <t>13/2C</t>
  </si>
  <si>
    <t>50mm thick, exceeding 300mm wide</t>
  </si>
  <si>
    <t>Acoustic seprating floor system Arch Spec (K11.110-990), dressed up the walls and fixed in strict accordance with the manufacturers recommendations</t>
  </si>
  <si>
    <t>13/2D</t>
  </si>
  <si>
    <t>exceeding 300mm high</t>
  </si>
  <si>
    <t>Door saddle board; wrought unless otherwise stated; pressure impregnated with an approved preservative; plugged, screwed, countersinking and flush pellating; fixed to and including softwood backgrounds as required; complete all as per Architects Drawing and Specification and installed as per Manufacturer's Recommendations</t>
  </si>
  <si>
    <t>13/3A</t>
  </si>
  <si>
    <t>Second fixings; like items; door saddles; 900mm long (PROVISIONAL)</t>
  </si>
  <si>
    <t>Skirting; Softwood; fully cut and fixed / screwed and pelleted at 400mm centres or as required; fixing to concrete/ drylining / metal studwork / blockwork walls at required centres; fixed on treated timber grounds as required; including drilling, plugging, counter sinking, flush pellating, screwing and mortices etc; including all rebates, chamfered edges etc.; seal gap between skiting and floor with sealant Z22/111; all in accordance with the Architect's Drawings and Specification P20/110</t>
  </si>
  <si>
    <t>13/3B</t>
  </si>
  <si>
    <t>Second fixings; skirtings; 150mm x 18mm thick</t>
  </si>
  <si>
    <t>FLOOR, WALL AND CEILING FINISHES</t>
  </si>
  <si>
    <t>FLEXIBLE SHEET FINISHES</t>
  </si>
  <si>
    <t xml:space="preserve">Selected Vinyl; "Forbo Surestep Original" or equivalent; Slip Rating - R10; including all seams, adhesives, accessories, smoothing/levelling compound, primer, finishings as required; including mastic sealant at abutments; including all floor / edge trims as required to be supplied and fitted in strict accordance with manufacturers written instructions;  colour 172782 Seagreen to be confirmed by Architect; complete as per Architect's Drawings and Specification M50/160</t>
  </si>
  <si>
    <t>13/3C</t>
  </si>
  <si>
    <t>Floors; exceeding 300mm wide (Bathrooms )</t>
  </si>
  <si>
    <t>Self coved skirting in bathroom area Arch Spec (M50.775), including cover formed angles and capping</t>
  </si>
  <si>
    <t>13/4A</t>
  </si>
  <si>
    <t xml:space="preserve">Extra over for self coved - Coving to skirting; girth 150mm - 300mm; as per Specification  M50/775</t>
  </si>
  <si>
    <t>Selected Vinyl; "Forbo Surestep wood" or equivalent; Slip Rating - R10; including all seams, adhesives, accessories, smoothing/levelling compound, primer, finishings as required; including mastic sealant at abutments; including all floor / edge trims as required to be supplied and fitted in strict accordance with manufacturers written instructions; colour 18802 Elegant Oak to be confirmed by Architect; complete as per Architect's Drawings and Specification M50/150</t>
  </si>
  <si>
    <t>13/4B</t>
  </si>
  <si>
    <t>Floors; exceeding 300mm wide (Kitchens)</t>
  </si>
  <si>
    <t>13/4C</t>
  </si>
  <si>
    <t>Coving to skirting; girth 150mm - 300mm</t>
  </si>
  <si>
    <t>TILE,SLAB AND MOSAIC FINISHES</t>
  </si>
  <si>
    <t>Floor Tiles; "Pilkingtons Tiles Limited, H. R, Johnson Limited; submit min. 3 no proposals" or equal or approved; Slip Resistance R11; Colour to be selected by Architect from full range; 300mm x 300mm x 8mm thick with 2mm grout colour to be selected; joint thickness 2mm laid on concrete slab; including all trims, grouting, movement joints, adhesives, accessories, smoothing/levelling compound as required; to be supplied and fitted in strict accordance with manufacturers written instructions, all as Architect's Drawing and Specification M40/117</t>
  </si>
  <si>
    <t>13/4D</t>
  </si>
  <si>
    <t>Floors; exceeding 300mm wide; 300mm x 300mm x 8mm thick</t>
  </si>
  <si>
    <t>MASTIC ASPHALT AND WATERPROOF NON-METAL FLEXIBLE SHEET COVERINGS</t>
  </si>
  <si>
    <t>Tanking; BAL-WP1 COATING or similar approved; applied strictly in accordance with the manufacturers instructions; no allowance in measurement for laps; including all fixings, underlays, tape etc; complete as per Architect's Specification M40/520</t>
  </si>
  <si>
    <t>13/5A</t>
  </si>
  <si>
    <t>Tanking; horizontal; exceeding 300mm wide (PROVISIONAL)</t>
  </si>
  <si>
    <t>Paint to timber base; colour tbc; one coat approved primer applied before fixing member; two undercoats; one finishing coat; as Architect's Drawings and Specification</t>
  </si>
  <si>
    <t>13/5B</t>
  </si>
  <si>
    <t>Second fixings; Skirting; girth not exceeding 300mm</t>
  </si>
  <si>
    <t>Seal joint between wall and floor air barriers with fibre reinforced airtight liquid paint as Architect's Drawings and Specification A40/125</t>
  </si>
  <si>
    <t>13/5C</t>
  </si>
  <si>
    <t>Sealants; seal joint between wall and floor air barriers girth not exceeding 300mm as per Architects detail on drawing TD-01</t>
  </si>
  <si>
    <t>(44) STAIR FINISHES</t>
  </si>
  <si>
    <t>14/1A</t>
  </si>
  <si>
    <t>14/1B</t>
  </si>
  <si>
    <t>14/1C</t>
  </si>
  <si>
    <t>14/1D</t>
  </si>
  <si>
    <t>14/1E</t>
  </si>
  <si>
    <t>14/1F</t>
  </si>
  <si>
    <t>14/1G</t>
  </si>
  <si>
    <t>14/1H</t>
  </si>
  <si>
    <t>Boarding and Second Fixings</t>
  </si>
  <si>
    <t>14/2A</t>
  </si>
  <si>
    <t>Second fixings; skirtings; 150mm x 18mm thick; to stairwells and landings</t>
  </si>
  <si>
    <t>14/2B</t>
  </si>
  <si>
    <t>15mm x 150mm to profile of steps &amp;risers fixed to precast concrete stair detail</t>
  </si>
  <si>
    <t>14/2C</t>
  </si>
  <si>
    <t>15mm x 300mm to step/riser string detail; fixed to precast concrete stair detail</t>
  </si>
  <si>
    <t>FLOOR, WALL &amp; CEILING FINISHES</t>
  </si>
  <si>
    <t>Floor screed Arch Spec (M10.120-650); cement and sand levelling screed to precast concrete floor units with reinforcement for crack control to engineers details, trowelled smooth; all in accordance with the Architects drawings and specification</t>
  </si>
  <si>
    <t>14/2D</t>
  </si>
  <si>
    <t>85mm thick, exceeding 300mm wide to ground/first floor</t>
  </si>
  <si>
    <t>14/2E</t>
  </si>
  <si>
    <t>85mm thick, exceeding 300mm wide to landing</t>
  </si>
  <si>
    <t>14/2F</t>
  </si>
  <si>
    <t>14/3A</t>
  </si>
  <si>
    <t>14/3B</t>
  </si>
  <si>
    <t>5-10mm thick; level or to falls only not exceeding 15 degrees; from horizontal to landing</t>
  </si>
  <si>
    <t xml:space="preserve">Non-slip vinyl Arch Spec (M50.155); Forbo Surestep original, R10; selected colour; 2mm thick </t>
  </si>
  <si>
    <t>14/3C</t>
  </si>
  <si>
    <t>exceeding 300mm wide to ground &amp; First floor</t>
  </si>
  <si>
    <t>14/3D</t>
  </si>
  <si>
    <t>exceeding 300mm wide to landing</t>
  </si>
  <si>
    <t>14/3E</t>
  </si>
  <si>
    <t>steps as stair detail</t>
  </si>
  <si>
    <t>14/3F</t>
  </si>
  <si>
    <t>riser as stair detail</t>
  </si>
  <si>
    <t>14/3G</t>
  </si>
  <si>
    <t>step nosings Arch Spec (L30.590) as stair detail Drawing 2508/143</t>
  </si>
  <si>
    <t>Heavy duty matwell system and framing Arch Spec (M40.120), recess and set frame into screed, selected colour; fixing in strict accordance with the manufacturers recommendations</t>
  </si>
  <si>
    <t>14/3H</t>
  </si>
  <si>
    <t>exceeding 300mm wide to ground floors</t>
  </si>
  <si>
    <t>IN-SITU FINISHES</t>
  </si>
  <si>
    <t>Wall plaster Arch Spec (M20.110 and 200); prepare and plaster one coat 12mm cement, lime and sand (1:1:5-6) and final coat 3mm gypsum skim plaster, trowelled smooth; all in accordance with the Architects drawings and specification</t>
  </si>
  <si>
    <t>14/3J</t>
  </si>
  <si>
    <t>Stairs exceeding 300mm wide</t>
  </si>
  <si>
    <t>14/4A</t>
  </si>
  <si>
    <t xml:space="preserve">Painting Stairs; Painting internally Arch Spec (M60.115); prepare and paint one coat sealer, three full coats of emulsion paint to internal plastered blockwork walls, plasterboard and skim; preparation to be apply stabilising primer and colour to be selected by the Architect; all in accordance with the Architects drawings and specification </t>
  </si>
  <si>
    <t>14/4B</t>
  </si>
  <si>
    <t>stairs exceeding 300mm wide</t>
  </si>
  <si>
    <t>Painting Woodwork; Prime and paint Arch Spec (M60.122); prepare and paint varnish satin finish to softwood; as per architects drawings and specification</t>
  </si>
  <si>
    <t>14/4C</t>
  </si>
  <si>
    <t>(45) CEILING FINISHES</t>
  </si>
  <si>
    <t>15/1A</t>
  </si>
  <si>
    <t>15/1B</t>
  </si>
  <si>
    <t>15/1C</t>
  </si>
  <si>
    <t>15/1D</t>
  </si>
  <si>
    <t>15/1E</t>
  </si>
  <si>
    <t>15/1F</t>
  </si>
  <si>
    <t>15/1G</t>
  </si>
  <si>
    <t>15/1H</t>
  </si>
  <si>
    <t xml:space="preserve">Boarding and Second Fixings; Softwood Arch Spec (P20.110) with one coat timber primer; in accordance with the architects drawings and specification </t>
  </si>
  <si>
    <t>15/1J</t>
  </si>
  <si>
    <t xml:space="preserve">18 x 94mm trim, </t>
  </si>
  <si>
    <t>Ceiling insulation Arch Spec (P10.115); two layers of 200mm thick mineral wool (Quilted) insulation laid between joists and to the depth of the ceiling joist; all in accordance with the architects and engineers specification</t>
  </si>
  <si>
    <t>15/2A</t>
  </si>
  <si>
    <t>400mm thick, exceeding 300mm wide</t>
  </si>
  <si>
    <t>Ceiling insulation Arch Spec (P10.115); three layers of 100mm thick mineral wool (Quilted) insulation laid between joists and to the depth of the ceiling joist; all in accordance with the architects and engineers specification</t>
  </si>
  <si>
    <t>15/2B</t>
  </si>
  <si>
    <t>300mm thick, exceeding 300mm wide to balcony recesses</t>
  </si>
  <si>
    <t>15/2C</t>
  </si>
  <si>
    <t>15/2D</t>
  </si>
  <si>
    <t>extra over for airthightess tape to be returned down wall and taped to wall using a plasterable airtightness tape (A40/120)s per Architects drawing 2508/132</t>
  </si>
  <si>
    <t>15/2E</t>
  </si>
  <si>
    <t>exceeding 300mm wide; to wrap the end of hollowcore floor slabs as architects detail on Drawing 2508/116</t>
  </si>
  <si>
    <t>15/2F</t>
  </si>
  <si>
    <t>Insulated fire rated airtight loft access attic hatch (minimum E20 fire resistance) Arch Spec (K10-430A), include 10mm hick plasterboard lining to opening, suitable mastic sealing around perimeter of opening, fitted with draft strips to perimeter; Hatch to achieve minimum U Value 0.35W/m2K; complete all in accordance with the architects and engineers specification all in accordance with the architects drawings 2508/122 and engineers specification</t>
  </si>
  <si>
    <t>15/3A</t>
  </si>
  <si>
    <t>650mm x 520mm</t>
  </si>
  <si>
    <t>Insulated airtight loft access attic hatch Arch Spec (K10-430A), include 10mm hick plasterboard lining to opening, suitable mastic sealing around perimeter of opening, fitted with draft strips to perimeter; Hatch to achieve minimum U Value 0.35W/m2K; complete all in accordance with the architects and engineers specification all in accordance with the architects drawings 2508/120 and engineers specification</t>
  </si>
  <si>
    <t>15/3B</t>
  </si>
  <si>
    <t>Testing and Certification of air tightness vapour control membrane and taping Arch Spec (A40.100-400); all in accordance with the architects and engineers specification</t>
  </si>
  <si>
    <t>15/3C</t>
  </si>
  <si>
    <t>Testing and Certification of air tightness vapour control membrane and taping; 2nr air permeable tests per building</t>
  </si>
  <si>
    <t>item</t>
  </si>
  <si>
    <t>Testing and Certification of sound insulation Arch Spec (A40.401) as per TGD Part E with party walls; all in accordance with the architects and engineers specification; 2nr sound tests per building</t>
  </si>
  <si>
    <t>15/3D</t>
  </si>
  <si>
    <t>Testing and Certification of sound insulation</t>
  </si>
  <si>
    <t>FLOOR, WALL AND CEILING FINISHES: Ceilings</t>
  </si>
  <si>
    <t xml:space="preserve">MF ceiling fixed to underside hollowcore floor slab; plasterboard ceiling; one layer of 12.5mm Gypsum plasterboard Arch Spec (K10.401)screw fixed to underside of easi joists at 400 centres with plaster Arch Spec (M20.280) one coat gypsum bonding and 3mm skim plaster, trowelled smooth; all in accordance with the Architects drawings and specification </t>
  </si>
  <si>
    <t>15/4A</t>
  </si>
  <si>
    <t>ceilings exceeding 300mm wide to stairwell; plasterboard Type A - Arch(K10.401) and plaster</t>
  </si>
  <si>
    <t xml:space="preserve">MF ceiling fixed to underside hollowcore floor slab; plasterboard ceiling; one layer of 15mm Gypsum plasterboard Arch Spec (K10.401)screw fixed to underside of easi joists at 400 centres with plaster Arch Spec (M20.280) one coat gypsum bonding and 3mm skim plaster, trowelled smooth; all in accordance with the Architects drawings and specification </t>
  </si>
  <si>
    <t>15/4B</t>
  </si>
  <si>
    <t>ceilings exceeding 300mm wide; plasterboard Type A - Arch(K10.401) and plaster</t>
  </si>
  <si>
    <t>15/4C</t>
  </si>
  <si>
    <t>ceilings exceeding 300mm wide to stairwell; plasterboard Arch(K10.401) and plaster</t>
  </si>
  <si>
    <t>15/4D</t>
  </si>
  <si>
    <t xml:space="preserve">extra over for all additional labour and material in forming flush band to  Acoustic ceiling tiles</t>
  </si>
  <si>
    <t>15/4E</t>
  </si>
  <si>
    <t xml:space="preserve">extra over for all additional labour and material in  seal junction with wall plaster - M20/270 and plasterboard ceiling with flexible sealant; see architects drawing 2508/114</t>
  </si>
  <si>
    <t>15/5A</t>
  </si>
  <si>
    <t>ceilings exceeding 300mm wide; 15mm Moisture resistant plasterboard Type H1 - Arch(K10.404) and plaster</t>
  </si>
  <si>
    <t xml:space="preserve">MF ceiling fixed to underside hollowcore floor slab; plasterboard ceiling; one layer of 12.5mm Class C Acoustic Gypsum plasterboard Arch Spec (K10.408)screw fixed to underside of easi joists at 400 centres with plaster Arch Spec (M20.280) one coat gypsum bonding and 3mm skim plaster, trowelled smooth; all in accordance with the Architects drawings and specification </t>
  </si>
  <si>
    <t>15/5B</t>
  </si>
  <si>
    <t>ceilings exceeding 300mm wide to stairwell; plasterboard Arch(K10.408) and plaster</t>
  </si>
  <si>
    <t>15/5C</t>
  </si>
  <si>
    <t>extra over for all additional labour and material in laying to slope</t>
  </si>
  <si>
    <t>15/5D</t>
  </si>
  <si>
    <t>extra over for all additional labour and material in forming flush band at junction of Acoustic ceiling board</t>
  </si>
  <si>
    <t xml:space="preserve">Plasterboard ceiling; one layer of 15mm Gypsum Fireline plasterboard Arch Spec (K10.406) screw fixed to underside of joists at 400 centres with plaster Arch Spec  M20.280) one coat gypsum bonding and 3mm skim plaster, trowelled smooth; all in  accordance with the Architects drawings and specification</t>
  </si>
  <si>
    <t>15/5E</t>
  </si>
  <si>
    <t>ceilings exceeding 300mm wide; 12.5mm Fireline plasterboard - Type F Arch Spec (K10.406), plaster</t>
  </si>
  <si>
    <t>15/6A</t>
  </si>
  <si>
    <t>Trimming Opes; 10mm plasterboard to access hatch opening; refer Architects Deatil on Drawing</t>
  </si>
  <si>
    <t xml:space="preserve">Plasterboard ceiling; one layer of 15mm Gypsum Fireline MR plasterboard Arch Spec (K10.407) screw fixed to underside of joists at 400 centres with plaster Arch Spec  M20.280) one coat gypsum bonding and 3mm skim plaster, trowelled smooth; all in  accordance with the Architects drawings and specification</t>
  </si>
  <si>
    <t>15/6B</t>
  </si>
  <si>
    <t>ceilings exceeding 300mm wide; 12.5mm Fireline plasterboard - Type F &amp; H1 Arch Spec (K10.407), plaster</t>
  </si>
  <si>
    <t>15/6C</t>
  </si>
  <si>
    <t>ceilings exceeding 300mm wide to stairwell; plasterboard Arch(K10.407) and plaster</t>
  </si>
  <si>
    <t xml:space="preserve">MF ceiling fixed to underside hollowcore floor slab;  one layer of Proprietary boarded ceiling; one layer of Exterior cement board or other equal and approved Arch Spec (K11-320),  fixed, jointed and taped to manufacturers requirements, screw fixed to underside of easi joists at 400 centres with plaster Arch Spec  M20.160) external render system, trowelled smooth; all in  accordance with the Architects drawings and specification </t>
  </si>
  <si>
    <t>15/6D</t>
  </si>
  <si>
    <t>ceilings exceeding 300mm wide; to stairwell entrance</t>
  </si>
  <si>
    <t>15/6E</t>
  </si>
  <si>
    <t>ceilings exceeding 300mm wide; to ground floor apartment entrance</t>
  </si>
  <si>
    <t xml:space="preserve">Proprietary boarded ceiling; two layers of Exterior cement board or other equal and approved Arch Spec (K11-320),  fixed, jointed and taped to manufacturers requirements, screw fixed to underside of joists at 400 centres with plaster Arch Spec  M20.160) external render system, trowelled smooth; all in  accordance with the Architects drawings and specification</t>
  </si>
  <si>
    <t>15/7A</t>
  </si>
  <si>
    <t>ceilings exceeding 300mm wide; to first floor balconies</t>
  </si>
  <si>
    <t>Acoustic ceiling; one layer of 12.5mm Class c Acoustic board Arch Spec (K10.408) fixed to underside of joists at 400 centres with plaster Arch Spec (M20.280) one coat gypsum bonding and 3mm skim plaster, trowelled smooth; all in accordance with the Architects drawings and specification</t>
  </si>
  <si>
    <t>15/7B</t>
  </si>
  <si>
    <t>ceilings exceeding 300mm wide to stairwell</t>
  </si>
  <si>
    <t>Acoustic glass mineral roll Arch Spec (K10.432), 50mm thick; all in accordance with the architects detail T-27/28</t>
  </si>
  <si>
    <t>15/7C</t>
  </si>
  <si>
    <t>Stone-wool, semi rigid, insulationl Arch Spec (F30-200), 200mm thick; all in accordance with the architects detail 2508/119</t>
  </si>
  <si>
    <t>15/7D</t>
  </si>
  <si>
    <t>ceilings exceeding 300mm wide to stairwell entrance</t>
  </si>
  <si>
    <t>Painting; "matt emulsion" or equivalent to plaster base; colour to be selected by Architect; 1nr primer coat, 1nr undercoat and 2nr finishing coat; including all preparation work as required to existing surfaces i.e. patching, filling etc.; including working around existing services, ducts, pipes, penetrations, sockets etc; as required; complete as per Architect's Specification Section M60/110 and Drawings and Installed to Manufacturers Recommendations</t>
  </si>
  <si>
    <t>15/8A</t>
  </si>
  <si>
    <t>Ceilings; to plasterboard ceiling</t>
  </si>
  <si>
    <t xml:space="preserve">Painting Woodwork;  Prime and paint Arch Spec (M60.130) knot and seal, painting with one coat primer, I coat undercoat and I coat high gloss paint; including all preparation work as required to existing surfaces i.e. patching, filling etc.; including working around existing services, ducts, pipes, penetrations, sockets etc; as required; complete as per Architect's Specification Section M60/110 and Drawings and Installed to Manufacturers Recommendations</t>
  </si>
  <si>
    <t>15/8B</t>
  </si>
  <si>
    <t>15/8C</t>
  </si>
  <si>
    <t>(47) ROOF FINISHES</t>
  </si>
  <si>
    <t>16/1A</t>
  </si>
  <si>
    <t>All descriptions are to be read with the specification (see separate document) referred to in the Bills of Quantities;</t>
  </si>
  <si>
    <t>Floor screed Arch Spec (M10.115-650); cement and sand levelling screed to precast concrete floor units with reinforcement for crack control to engineers details, trowelled smooth; all in accordance with the Architects drawings and specification</t>
  </si>
  <si>
    <t>16/1B</t>
  </si>
  <si>
    <t>16/1C</t>
  </si>
  <si>
    <t>600mm x 600mm x 50mm concrete paving laid onto support pedestals Arch Spec (Q24-121/122) exceeding 300mm wide</t>
  </si>
  <si>
    <t>Powder coated aluminium metal Decking systems with ridges and slip resistant surface; on and including raised metal supports</t>
  </si>
  <si>
    <t>16/1D</t>
  </si>
  <si>
    <t xml:space="preserve">200mm wide  x 50mm boards laid onto adjustable support pedestals; all as per  Arch Spec (Q55-100); exceeding 300mm wide</t>
  </si>
  <si>
    <t>Flat roof covering Arch Spec (J42-110-950); Sika Trocal 'SGmA' single ply roofing sheet type S, mechanically fixed screed; fixing in strict accordance with the manufacturers recommendations; all in accordance with the architects specification -J42/310A</t>
  </si>
  <si>
    <t>16/1E</t>
  </si>
  <si>
    <t>Horizontal, exceeding 300mm wide</t>
  </si>
  <si>
    <t>16/1F</t>
  </si>
  <si>
    <t>Extra over for dressing up face of wall; girth 300mm</t>
  </si>
  <si>
    <t>16/2A</t>
  </si>
  <si>
    <t>16/2B</t>
  </si>
  <si>
    <t>16/2C</t>
  </si>
  <si>
    <t>16/2D</t>
  </si>
  <si>
    <t>Extra over for Full Surface Adhesive sealing tape installed at finished floor level under door threshold and extended down over external leaf -A40/162; 300mm girth, three times bent</t>
  </si>
  <si>
    <t>Flat roof covering; Trocal laminated metal sheet Type S or equivalent, comprising 0.6mm thick galvanised sheet metal, laminated one side with 0.8mm thick Trocal type S, on and including Trocal DS-PE vapour barrier, to roof deck (deck elsewhere measured) fixing in strict accordance with the manufactures recommendations; all in accordance with the architects specification</t>
  </si>
  <si>
    <t>16/2E</t>
  </si>
  <si>
    <t>upstand/downstand flashing</t>
  </si>
  <si>
    <t xml:space="preserve">Proprietary moulded PVC Rainwater outlet with UV resistant polypropylene leaf guard installed to manufacturers specifications and detail </t>
  </si>
  <si>
    <t>16/2F</t>
  </si>
  <si>
    <t>Harmer or equivalent AV200 with 50mm spigot -J42/310A; 100mm diameter oultet</t>
  </si>
  <si>
    <t>16/2G</t>
  </si>
  <si>
    <t>connection to downpipe</t>
  </si>
  <si>
    <t>ROOFING, CLADDING AND WATERPROOFING - Slate and Tile Coverings</t>
  </si>
  <si>
    <t>Sloping roof covering Arch Spec (H61.105-840); 600mm x 300mm fibre cement slates with 110mm head lap fixed using 2nr cedral copper nails and 1nr cedral copper crampion/disc rivet per slate to 50mm x 35mm pressure impreganated timber battens and 50mm x 50mm counter battens at 245mm centres on overlapping breathable tape jointed membrane laid on rafters with 150mm horizontal laps all as detailed on; all in accordance with the architects specification</t>
  </si>
  <si>
    <t>16/3A</t>
  </si>
  <si>
    <t>Sloping, exceeding 300mm wide</t>
  </si>
  <si>
    <t>16/3B</t>
  </si>
  <si>
    <t>Eaves, triple course</t>
  </si>
  <si>
    <t>16/3C</t>
  </si>
  <si>
    <t>Eaves carrier Spec (H61.370)</t>
  </si>
  <si>
    <t>16/3D</t>
  </si>
  <si>
    <t>Eaves ventilation roll and vent Spec (H61.360-365)</t>
  </si>
  <si>
    <t>16/3E</t>
  </si>
  <si>
    <t>Verges, one and half slate course</t>
  </si>
  <si>
    <t>16/3F</t>
  </si>
  <si>
    <t>Extra over last for Proprietary slate dry verge edge trim system with downward leg Arch Spec (H61.405) fixed to each slating batten in accordance with the manufacturers recommendations; all in accordance with the architects specification</t>
  </si>
  <si>
    <t>16/3G</t>
  </si>
  <si>
    <t>Ridge capping tile Arch Spec (H61.710); including ventilated ridge roll in accordance with manufacturers recommendations; all in accordance with the architects specification</t>
  </si>
  <si>
    <t>16/3H</t>
  </si>
  <si>
    <t>Slate vent Arch Spec (H61.840)</t>
  </si>
  <si>
    <t>16/3J</t>
  </si>
  <si>
    <t xml:space="preserve">Rafter Ventilator; In-line Roof Slope Ventilators to suit truss centres to provide continuous eaves ventilation; complete including all fixings; refer architects detail on drawing  2508/132 and Specification Section H61 /365</t>
  </si>
  <si>
    <t>16/4A</t>
  </si>
  <si>
    <t xml:space="preserve">Fascia Ventilator; Fix Cedral over-fascia ventilators or equivalent and approved to top of fascia board; CFV25 for the equivalent of a 25mm continuous gap; complete including all fixings; refer architects detail and Specification Section H61 / 365; refer architects detail on drawing  2508/132 </t>
  </si>
  <si>
    <t>16/4B</t>
  </si>
  <si>
    <t xml:space="preserve">Proprietary Eaves Support Carrier; UST12 Eaves Carrier Cedral or similar approved; bridge the rafters and provide support for the roofing felt complete including all fixings; refer architects Specification Section H61 / 370  refer architects detail on drawing  2508/132 </t>
  </si>
  <si>
    <t>Eaves insulation Arch Spec (P10.120) rigid cavity insulation 0.022w/mK; all in accordance with the architects specification and architects detail on drawing 2508/132</t>
  </si>
  <si>
    <t>16/4C</t>
  </si>
  <si>
    <t>Horizontal, not exceeding 300mm wide; 50mm thick to extend 600mm from line of wall plate</t>
  </si>
  <si>
    <t>16/4D</t>
  </si>
  <si>
    <t xml:space="preserve">Supply and install rigid insulation  with min R Value of 3.0m2K/m2 - F30/151, ti ensure gap between wall plate and rafter ventilator is complete with filled; 150 x 150mm, include cutting to slope of roof</t>
  </si>
  <si>
    <t>Rafter ventilator Arch Spec (H61.360) to provide min 50mm unobstructed airflow; all in accordance with the architects specification</t>
  </si>
  <si>
    <t>16/4E</t>
  </si>
  <si>
    <t>Horizontal/sloping</t>
  </si>
  <si>
    <t xml:space="preserve">Over fascia vent Arch Spec (H61.365) ventilation to roof space; all in accordance with the architects specification </t>
  </si>
  <si>
    <t>16/4F</t>
  </si>
  <si>
    <t>Horizontal</t>
  </si>
  <si>
    <t xml:space="preserve">Composite item fascia and soffit Arch Spec (K13.150-370) to timber fascia board, silicone mastic sealant in colour to match fascia board with  soffit boarding fixed to timber; all in accordance with the architects specification</t>
  </si>
  <si>
    <t>16/5A</t>
  </si>
  <si>
    <t>Fascia and soffit</t>
  </si>
  <si>
    <t>16/5B</t>
  </si>
  <si>
    <t>Spandril ends</t>
  </si>
  <si>
    <t>Mineral fibre quilt "Tile Batten Barrier" fire, acoustic, thermal barrier over roofing felt and fixed between battens in accordance with manufactures instructions and all in accordance with Architects Specification P10/441</t>
  </si>
  <si>
    <t>Tile Batten Barrier; sloping to pitched roof</t>
  </si>
  <si>
    <t>16/5C</t>
  </si>
  <si>
    <t>350mm wide x 50mm high cavity; fire stop acoustic barrier as per Architects Detail on Drawing 2508/131 &amp; 138</t>
  </si>
  <si>
    <t>Closing cavities; vertical full height at party wall</t>
  </si>
  <si>
    <t>16/5D</t>
  </si>
  <si>
    <t>150mm x 150mm cavity; fire stop acoustic cavity closer as per Architects Detail on Drawing 2508/131 &amp; 138</t>
  </si>
  <si>
    <t xml:space="preserve">Rock Fibre  board with aluminium facing both sides "Soffit Barrier" fire, acoustic, thermal barrier cut to fit tightly in fascia soffit and void  at all party wall locations; in accordance with manufactures instructions and all in accordance with Architects Specification P10/443</t>
  </si>
  <si>
    <t>Soffit Barrier;</t>
  </si>
  <si>
    <t>16/5E</t>
  </si>
  <si>
    <t>150mm deep x 350mm wide x 300mm high cavity; (cut to fit tightly in fascia soffit void at all party wall locations); fire stop acoustic cavity closer; as per Architects Detail on Drawing 2508/131 &amp; 138</t>
  </si>
  <si>
    <t>T -Barrier Pitched Roof; fire, acoustic, thermal barrier packed tightly over party wall and under roofing felt; vertical / sloping proprietary cavity barriers to be compression fitted within 50mm max. cavity (min10mm/15mm compression) to comply with TGD Part 8; at all party wall locations; in accordance with manufactures instructions and all in accordance with Architects Specification P10/442</t>
  </si>
  <si>
    <t>Closing cavities; sloping to pitched roof</t>
  </si>
  <si>
    <t>16/6A</t>
  </si>
  <si>
    <t>350mm wide soffit barrier at party wall cavity closer; as per Architects Detail on Drawing 2508/131 &amp; 138</t>
  </si>
  <si>
    <t>ROOFING, CLADDING AND WATERPROOFING - Flexible Sheet Metal Coverings</t>
  </si>
  <si>
    <t>Lead valley Arch Spec (H70.230-970) Code 6, fixing in strict accordance with the manufacturers recommendations; all in accordance with the architects specification</t>
  </si>
  <si>
    <t>16/6B</t>
  </si>
  <si>
    <t>600mm girth as detailed</t>
  </si>
  <si>
    <t xml:space="preserve"> Lead cover flashing Arch Spec (H71.230-970) Code 4, fixing in strict accordance with the manufacturers recommendations; all in accordance with the architects specification</t>
  </si>
  <si>
    <t>16/6C</t>
  </si>
  <si>
    <t>250mm horizontal girth as detailed</t>
  </si>
  <si>
    <t>DRAINAGE - Disposal Above Ground Rainwater Disposal</t>
  </si>
  <si>
    <t xml:space="preserve">Downpipes Arch Spec (R10.270-920) uPVC 80mm diameter downpipes, selected colour, fixing in strict accordance with the manufacturers recommendations; all in  accordance with the architects specification</t>
  </si>
  <si>
    <t>16/6D</t>
  </si>
  <si>
    <t>80mm diameter; fixed to masonry wall, vertical</t>
  </si>
  <si>
    <t>16/7A</t>
  </si>
  <si>
    <t>Extra over last for forming opening in balcony/screed for 80mm pipework</t>
  </si>
  <si>
    <t>16/7B</t>
  </si>
  <si>
    <t>Extra over last for swan necks, formed with 2nr 45 degree bends and pipework</t>
  </si>
  <si>
    <t>16/7C</t>
  </si>
  <si>
    <t>Extra over last for shoes</t>
  </si>
  <si>
    <t xml:space="preserve">Gutters Arch Spec (R10.280-920) uPVC 100mm half round  guttering, selected colour, fixing in strict accordance with the manufacturers recommendations; all in accordance with the architects specification</t>
  </si>
  <si>
    <t>16/7D</t>
  </si>
  <si>
    <t>125mm wide; fixed to upvc/timber fascia, horizontal</t>
  </si>
  <si>
    <t>16/7E</t>
  </si>
  <si>
    <t>Extra over last for 80mm diameter outlets</t>
  </si>
  <si>
    <t>16/7F</t>
  </si>
  <si>
    <t>Extra over last for stop ends</t>
  </si>
  <si>
    <t>(59) MECHANICAL INSTALLATION</t>
  </si>
  <si>
    <t>17/1A</t>
  </si>
  <si>
    <t>1.The Contractor is deemed to have satisfied themselves of the full scope of services works as outlined in the Service Engineers tender documentation. The contractor is deemed to have fully priced for these works accordingly.</t>
  </si>
  <si>
    <t>17/1B</t>
  </si>
  <si>
    <t>2. The Contractor will be responsible for establishing nominated sub-contractors requirements in relation to all builders work to allow its timely incorporation into the works. The responsibility lies with the Main Contractor to establish/co-ordinate what builders work will be required and to include for same within the services costs below. The contractor will be required to submit to the design team a full builders work schedule including marked up floor plans highlighting opes required prior to undertaking the works.</t>
  </si>
  <si>
    <t>17/1C</t>
  </si>
  <si>
    <t>3. All openings in walls/ floor/roofs to be firestopped and sealed accordingly and must be certified on completion to the satisfaction of the Architect and Consulting Engineer; Fire proofing around ducts, pipework, cable tray &amp; trunking within service risers shall be the responsibility of the main contractor.</t>
  </si>
  <si>
    <t>17/1D</t>
  </si>
  <si>
    <t>4. All firestopping must achieve required rating.</t>
  </si>
  <si>
    <t>17/1E</t>
  </si>
  <si>
    <t>5. The contractors are to include for installing lintels above pipe penetrations</t>
  </si>
  <si>
    <t>17/1F</t>
  </si>
  <si>
    <t>6. The contractors are to include for all grounds and caddy bars as required</t>
  </si>
  <si>
    <t>17/1G</t>
  </si>
  <si>
    <t>7. Contractors are referred to the Mechanical Drawings and Specifications for this Apartment type</t>
  </si>
  <si>
    <t>17/1H</t>
  </si>
  <si>
    <t>8. Work in this element comprises Mechanical services together with associated attendances and builders works</t>
  </si>
  <si>
    <t>17/2A</t>
  </si>
  <si>
    <t xml:space="preserve">9.All descriptions are to be read with the specification (see separate document) referred to in the Bills of Quantities; All workmanship clauses and those of a  general nature are deemed to be included </t>
  </si>
  <si>
    <t>17/2B</t>
  </si>
  <si>
    <t xml:space="preserve">10.Contractors are referred to the Mechanical drawings and Specifications for this building type and note that the Mechanical Installation shall comply with current  regulations</t>
  </si>
  <si>
    <t>MECHANICAL INSTALLATIONS General Items</t>
  </si>
  <si>
    <t>17/2C</t>
  </si>
  <si>
    <t>Liaising with Irish Water/DCC Installation for supply to buildings</t>
  </si>
  <si>
    <t>HEATING VENTILATION AND AIR-CONDITIONING</t>
  </si>
  <si>
    <t>Services pipework; pre-insulated copper pipe system as drawings</t>
  </si>
  <si>
    <t>17/2D</t>
  </si>
  <si>
    <t>Pipes 28mm</t>
  </si>
  <si>
    <t>17/2E</t>
  </si>
  <si>
    <t>Extra; bends</t>
  </si>
  <si>
    <t>17/2F</t>
  </si>
  <si>
    <t>Extra; tees</t>
  </si>
  <si>
    <t>17/2G</t>
  </si>
  <si>
    <t>Extra; reducing tees 28mm x 28mm x 22mm</t>
  </si>
  <si>
    <t>17/2H</t>
  </si>
  <si>
    <t>Extra; isolating valve</t>
  </si>
  <si>
    <t>17/2J</t>
  </si>
  <si>
    <t>Extra; S T R valve</t>
  </si>
  <si>
    <t>17/2K</t>
  </si>
  <si>
    <t>Extra; safety valve discharge to drain at low level via tundish</t>
  </si>
  <si>
    <t>17/2L</t>
  </si>
  <si>
    <t>Extra; discharge from tundish to external</t>
  </si>
  <si>
    <t>17/2M</t>
  </si>
  <si>
    <t>Extra; bent connectors to manifold</t>
  </si>
  <si>
    <t>17/2N</t>
  </si>
  <si>
    <t>Extra; bent connectors to cylinder</t>
  </si>
  <si>
    <t>17/2P</t>
  </si>
  <si>
    <t>Pipes 22mm</t>
  </si>
  <si>
    <t>17/2Q</t>
  </si>
  <si>
    <t>17/2R</t>
  </si>
  <si>
    <t>17/2S</t>
  </si>
  <si>
    <t>Extra; reducing tees 22mm x 22mm x 15mm</t>
  </si>
  <si>
    <t>17/3A</t>
  </si>
  <si>
    <t>17/3B</t>
  </si>
  <si>
    <t>17/3C</t>
  </si>
  <si>
    <t>Extra; two port motorised control valve</t>
  </si>
  <si>
    <t>17/3D</t>
  </si>
  <si>
    <t>Extra; three port motorised control valve</t>
  </si>
  <si>
    <t>17/3E</t>
  </si>
  <si>
    <t>Extra; three port motorised control DP valve</t>
  </si>
  <si>
    <t>17/3F</t>
  </si>
  <si>
    <t>Extra; double regulating valve</t>
  </si>
  <si>
    <t>17/3G</t>
  </si>
  <si>
    <t>Extra; drain cock</t>
  </si>
  <si>
    <t>17/3H</t>
  </si>
  <si>
    <t>Extra; pressure reducing value</t>
  </si>
  <si>
    <t>17/3J</t>
  </si>
  <si>
    <t>Extra; non return valve</t>
  </si>
  <si>
    <t>17/3K</t>
  </si>
  <si>
    <t>Extra; air reducing valve</t>
  </si>
  <si>
    <t>17/3L</t>
  </si>
  <si>
    <t>Extra; automatic air valve</t>
  </si>
  <si>
    <t>17/3M</t>
  </si>
  <si>
    <t xml:space="preserve"> Extra; E V valve</t>
  </si>
  <si>
    <t>17/3N</t>
  </si>
  <si>
    <t>Extra; flow switch</t>
  </si>
  <si>
    <t>17/3P</t>
  </si>
  <si>
    <t>Extra; thermostat</t>
  </si>
  <si>
    <t>17/3Q</t>
  </si>
  <si>
    <t>Extra; manometer</t>
  </si>
  <si>
    <t>17/3R</t>
  </si>
  <si>
    <t>Extra; single circulating pump</t>
  </si>
  <si>
    <t>17/3S</t>
  </si>
  <si>
    <t>Extra; discharge pipe externally at low level</t>
  </si>
  <si>
    <t>17/3T</t>
  </si>
  <si>
    <t>Pipes 15mm</t>
  </si>
  <si>
    <t>17/3U</t>
  </si>
  <si>
    <t>17/3V</t>
  </si>
  <si>
    <t>Heating Manifold</t>
  </si>
  <si>
    <t>17/3W</t>
  </si>
  <si>
    <t>flow and return as drawings; complete with 4 port mixing value, pump and pre-wired control panel, sensors and thermostats as Mechanical Specification</t>
  </si>
  <si>
    <t>Underfloor heating layout as Ground and First Floor drawings</t>
  </si>
  <si>
    <t>17/4A</t>
  </si>
  <si>
    <t>Ground Floor area served for Zone 1</t>
  </si>
  <si>
    <t>17/4B</t>
  </si>
  <si>
    <t>Number in last</t>
  </si>
  <si>
    <t>17/4C</t>
  </si>
  <si>
    <t>Ground Floor area served for Zone 2</t>
  </si>
  <si>
    <t>17/4D</t>
  </si>
  <si>
    <t>17/4E</t>
  </si>
  <si>
    <t>Ground Floor area served for Zone 3</t>
  </si>
  <si>
    <t>17/4F</t>
  </si>
  <si>
    <t>17/4G</t>
  </si>
  <si>
    <t>Ground Floor area served for Zone 4</t>
  </si>
  <si>
    <t>17/4H</t>
  </si>
  <si>
    <t>17/4J</t>
  </si>
  <si>
    <t>First Floor area served for Zone 1</t>
  </si>
  <si>
    <t>17/4K</t>
  </si>
  <si>
    <t>17/4L</t>
  </si>
  <si>
    <t>First Floor area served for Zone 2</t>
  </si>
  <si>
    <t>17/4M</t>
  </si>
  <si>
    <t>17/4N</t>
  </si>
  <si>
    <t>First Floor area served for Zone 3</t>
  </si>
  <si>
    <t>17/4P</t>
  </si>
  <si>
    <t>17/4Q</t>
  </si>
  <si>
    <t>First Floor area served for Zone 4</t>
  </si>
  <si>
    <t>17/4R</t>
  </si>
  <si>
    <t>Air source heat pump</t>
  </si>
  <si>
    <t>17/4S</t>
  </si>
  <si>
    <t>740mm x 884mm x 388mm; Mechanical specification ref: ASHP 01, outdoor unit as Daikin Altherma 3 R F 06DV; fixed to concrete plinth complete with anti- vibration mountings and anti-condensate drainage</t>
  </si>
  <si>
    <t>17/4T</t>
  </si>
  <si>
    <t>Extra; galvanised metal cover with door as Arch Detail</t>
  </si>
  <si>
    <t>17/4U</t>
  </si>
  <si>
    <t>600mm x 610mm x 2025mm; Mechanical specification ref: EAHP 01, indoor unit as Nine F730; fixed to cement sand screed</t>
  </si>
  <si>
    <t>Pre-plumbed indoor heat pump packaged cylinder, factory insulated and enclosed with a minimum of 50 insulation Daikin Altherma 3 R F, Complete with built in heat exchanger, pump, hot water tank, expansion vessel and controls</t>
  </si>
  <si>
    <t>17/5A</t>
  </si>
  <si>
    <t>600mm x 595mm x 625mm; as Daikin Altherma 3 R F 08S18D- 6V(G)/D9W(G)</t>
  </si>
  <si>
    <t>Insulation</t>
  </si>
  <si>
    <t>17/5B</t>
  </si>
  <si>
    <t>pipework; 15mm nominal diameter; 25mm cover</t>
  </si>
  <si>
    <t>17/5C</t>
  </si>
  <si>
    <t>pipework; 22mm nominal diameter; 25mm cover</t>
  </si>
  <si>
    <t>17/5D</t>
  </si>
  <si>
    <t>pipework; 28mm nominal diameter; 25mm cover</t>
  </si>
  <si>
    <t>Amount for testing and commissioning</t>
  </si>
  <si>
    <t>17/5E</t>
  </si>
  <si>
    <t>generally; Mechanical Specification refers</t>
  </si>
  <si>
    <t>WATER SERVICES INSTALLATIONS</t>
  </si>
  <si>
    <t>Services pipework: medium density polyethylene HDPE blue to BS EN 12201 and IS 135; fitting and joints to BS 7874, BS EN 681 and BS EN 682</t>
  </si>
  <si>
    <t>Pipes; couplers in the running length; fixing in supports as Mechanical specification</t>
  </si>
  <si>
    <t>17/5F</t>
  </si>
  <si>
    <t>17/5G</t>
  </si>
  <si>
    <t>17/5H</t>
  </si>
  <si>
    <t>17/5J</t>
  </si>
  <si>
    <t>17/5K</t>
  </si>
  <si>
    <t>Extra; straight connection 28mm x 28mm x 22mm</t>
  </si>
  <si>
    <t>17/5L</t>
  </si>
  <si>
    <t>Extra; HDPE to copper adaptor</t>
  </si>
  <si>
    <t>17/6A</t>
  </si>
  <si>
    <t>17/6B</t>
  </si>
  <si>
    <t>Extra; non-return valve</t>
  </si>
  <si>
    <t>17/6C</t>
  </si>
  <si>
    <t>Extra; stop cock</t>
  </si>
  <si>
    <t>17/6D</t>
  </si>
  <si>
    <t>17/6E</t>
  </si>
  <si>
    <t>Extra; stop value</t>
  </si>
  <si>
    <t>17/6F</t>
  </si>
  <si>
    <t>Extra; safety valve</t>
  </si>
  <si>
    <t>17/6G</t>
  </si>
  <si>
    <t xml:space="preserve"> Extra; pressure reducing value</t>
  </si>
  <si>
    <t>17/6H</t>
  </si>
  <si>
    <t>Extra; regulating/check value</t>
  </si>
  <si>
    <t>17/6J</t>
  </si>
  <si>
    <t>Extra; straight connectors to water tank</t>
  </si>
  <si>
    <t>17/6K</t>
  </si>
  <si>
    <t>Extra; straight connectors to cylinder</t>
  </si>
  <si>
    <t>17/6L</t>
  </si>
  <si>
    <t>17/6M</t>
  </si>
  <si>
    <t>17/6N</t>
  </si>
  <si>
    <t>17/6P</t>
  </si>
  <si>
    <t>17/6Q</t>
  </si>
  <si>
    <t>17/6R</t>
  </si>
  <si>
    <t>Extra; straight connectors to bath/sink</t>
  </si>
  <si>
    <t>17/6S</t>
  </si>
  <si>
    <t>Extra; straight connection 22mm x 22mm x 15mm</t>
  </si>
  <si>
    <t>17/6T</t>
  </si>
  <si>
    <t>17/6U</t>
  </si>
  <si>
    <t>17/6V</t>
  </si>
  <si>
    <t>Extra; isolating value</t>
  </si>
  <si>
    <t>17/6W</t>
  </si>
  <si>
    <t>Extra; straight connectors to wc/whb</t>
  </si>
  <si>
    <t>Pre-insulated water storage tank; 227 litre capacity complete with drip tray; as Mechanical equipment</t>
  </si>
  <si>
    <t>17/7A</t>
  </si>
  <si>
    <t>ref. coffin tank 1216mm x 545mm x 475mm; with connection for 22mm mains water supply, two 22mm cold water service and feed to cylinder and 54mm overflow with insect proofscreen</t>
  </si>
  <si>
    <t>17/7B</t>
  </si>
  <si>
    <t>Ball values; BS 1212 Pattern 1; plastic float for high pressure; joints to pipes</t>
  </si>
  <si>
    <t>17/7C</t>
  </si>
  <si>
    <t>22mm; inlet with flange and backnut; fixing to plastic cistern; silencer pipes; metallic backing plate</t>
  </si>
  <si>
    <t>Expansion vessel</t>
  </si>
  <si>
    <t>17/7D</t>
  </si>
  <si>
    <t>10 Litre complete with control kit; joint to pipes</t>
  </si>
  <si>
    <t>Water booster pump; Salamander</t>
  </si>
  <si>
    <t>17/7E</t>
  </si>
  <si>
    <t>type WRAS approved for potable services; 0.5 flow (kg/s); joint to pipes</t>
  </si>
  <si>
    <t>Wall mounted electric vented water heater</t>
  </si>
  <si>
    <t>17/7F</t>
  </si>
  <si>
    <t>15 Litres; FBM Eco or equivalent; joint to pipes</t>
  </si>
  <si>
    <t>17/7G</t>
  </si>
  <si>
    <t>17/7H</t>
  </si>
  <si>
    <t>17/7J</t>
  </si>
  <si>
    <t>17/8A</t>
  </si>
  <si>
    <t>VENTILATION</t>
  </si>
  <si>
    <t>Ventilation Services Layout as Mechanical drawings</t>
  </si>
  <si>
    <t>Duct</t>
  </si>
  <si>
    <t>17/8B</t>
  </si>
  <si>
    <t>204mm x 60mm diameter, horizontal</t>
  </si>
  <si>
    <t>17/8C</t>
  </si>
  <si>
    <t>204mm x 60mm diameter, vertical</t>
  </si>
  <si>
    <t>17/8D</t>
  </si>
  <si>
    <t>bends; 204mm x 60mm</t>
  </si>
  <si>
    <t>17/8E</t>
  </si>
  <si>
    <t>flexible ductwork connection to ceiling extract grille</t>
  </si>
  <si>
    <t>17/8F</t>
  </si>
  <si>
    <t>connection to vertical duct</t>
  </si>
  <si>
    <t>17/8G</t>
  </si>
  <si>
    <t>ductwork connection to wall extract grille</t>
  </si>
  <si>
    <t>17/8H</t>
  </si>
  <si>
    <t xml:space="preserve"> cooker hood extract fan; as Mechanical equipment</t>
  </si>
  <si>
    <t>Continuous mechanical ventilation unit as Mechanical drawings</t>
  </si>
  <si>
    <t>17/8J</t>
  </si>
  <si>
    <t>exhaust heat pump ventilation manifold; as Mechanical equipment</t>
  </si>
  <si>
    <t>17/8K</t>
  </si>
  <si>
    <t>ref. PV01; permanent ventilation grille; as Mechanical equipment</t>
  </si>
  <si>
    <t>17/8L</t>
  </si>
  <si>
    <t>Ventilation values and grille; as Mechanical equipment</t>
  </si>
  <si>
    <t>17/8M</t>
  </si>
  <si>
    <t>ref. CEF 01; central extract unit; fixing to underside of hollowcore slab; as Mechanical equipment</t>
  </si>
  <si>
    <t>17/8N</t>
  </si>
  <si>
    <t>ref. EG01; general extract unit; as Mechanical equipment</t>
  </si>
  <si>
    <t>17/9A</t>
  </si>
  <si>
    <t>ref. RVT01; roof vent tile; as Mechanical equipment</t>
  </si>
  <si>
    <t>External wall louvre</t>
  </si>
  <si>
    <t>17/9B</t>
  </si>
  <si>
    <t>ref. EWL 01; to suit 206mm x 60mm; fixing to backgrounds requiring plugging; as Mechanical equipment</t>
  </si>
  <si>
    <t>17/9C</t>
  </si>
  <si>
    <t>ref. EWL 02; to suit 206mm x 60mm; fixing to backgrounds requiring plugging; as Mechanical equipment</t>
  </si>
  <si>
    <t>17/9D</t>
  </si>
  <si>
    <t>external grille; type WD-EF or WG-RF, extruded aluminium; fixing to backgrounds requiring plugging</t>
  </si>
  <si>
    <t>Fire rated ceiling air value</t>
  </si>
  <si>
    <t>17/9E</t>
  </si>
  <si>
    <t>on flexible ducting to suit 204mm x 60mm; firefly fire rated ceiling air values; Tenmat or equivalent; attach to ducting to mounting ring</t>
  </si>
  <si>
    <t>17/9F</t>
  </si>
  <si>
    <t>ref. FD; to suit 125mm diameter ductwork</t>
  </si>
  <si>
    <t>17/9G</t>
  </si>
  <si>
    <t>SOILS &amp; WASTES SERVICES INSTALLATION</t>
  </si>
  <si>
    <t>Plastic pipework, Grey pipes; round, push fit ring seal joints, fixing in polypropylene supports at maximum 600mm centres</t>
  </si>
  <si>
    <t>17/9H</t>
  </si>
  <si>
    <t>32mm nominal size, clipping into position, plugging to plastered</t>
  </si>
  <si>
    <t>17/9J</t>
  </si>
  <si>
    <t>Branches</t>
  </si>
  <si>
    <t>17/9K</t>
  </si>
  <si>
    <t>Bends</t>
  </si>
  <si>
    <t>17/9L</t>
  </si>
  <si>
    <t>Branch connection to 110mm soil stack; boss adaptor</t>
  </si>
  <si>
    <t>17/10A</t>
  </si>
  <si>
    <t>42mm nominal size, clipping into position, plugging to plastered blockwork</t>
  </si>
  <si>
    <t>17/10B</t>
  </si>
  <si>
    <t>17/10C</t>
  </si>
  <si>
    <t>17/10D</t>
  </si>
  <si>
    <t>connection to 110mm soil stack; boss adaptor</t>
  </si>
  <si>
    <t>17/10E</t>
  </si>
  <si>
    <t>builders upstand 110mm</t>
  </si>
  <si>
    <t>17/10F</t>
  </si>
  <si>
    <t>reducer 110-38mm</t>
  </si>
  <si>
    <t>17/10G</t>
  </si>
  <si>
    <t>32mm nominal size, clipping into position, plugging to plastered blockwork</t>
  </si>
  <si>
    <t>17/10H</t>
  </si>
  <si>
    <t>17/10J</t>
  </si>
  <si>
    <t>17/10K</t>
  </si>
  <si>
    <t>17/10L</t>
  </si>
  <si>
    <t>54mm nominal size, clipping into position, plugging to plastered blockwork</t>
  </si>
  <si>
    <t>17/10M</t>
  </si>
  <si>
    <t>Boss adaptor to cold water tank</t>
  </si>
  <si>
    <t>17/10N</t>
  </si>
  <si>
    <t>Boss adaptor to drip tray</t>
  </si>
  <si>
    <t>17/10P</t>
  </si>
  <si>
    <t xml:space="preserve">38mm nominal size, clipping into position, plugging to plastered
blockwork</t>
  </si>
  <si>
    <t>17/10Q</t>
  </si>
  <si>
    <t>17/10R</t>
  </si>
  <si>
    <t>17/10S</t>
  </si>
  <si>
    <t>17/10T</t>
  </si>
  <si>
    <t>110mm nominal size, clipping into position, plugging to rendered blockwork</t>
  </si>
  <si>
    <t>17/10U</t>
  </si>
  <si>
    <t>17/11A</t>
  </si>
  <si>
    <t>17/11B</t>
  </si>
  <si>
    <t>Ventilating cowl</t>
  </si>
  <si>
    <t>17/11C</t>
  </si>
  <si>
    <t>17/11D</t>
  </si>
  <si>
    <t>Connection to 110mm drain pipe; upvc adaptor</t>
  </si>
  <si>
    <t>Floor Drain</t>
  </si>
  <si>
    <t>17/11E</t>
  </si>
  <si>
    <t xml:space="preserve">Harmer 304 grade stainless steel shower drain; 100mm x 100mm Casoria or equivalent; 50mm connector for upvc pipe; setting in screed </t>
  </si>
  <si>
    <t>Fire Collar PFC Corofil or equivalent and approved, sealing with fire sealant</t>
  </si>
  <si>
    <t>17/11F</t>
  </si>
  <si>
    <t>55mm, service penetrations; intumescent pipe wraps to provide1 hour fire resistance</t>
  </si>
  <si>
    <t>17/11G</t>
  </si>
  <si>
    <t>110mm, service penetrations; intumescent pipe wraps to provide 1 hour fire resistance</t>
  </si>
  <si>
    <t>MISCELLANEOUS</t>
  </si>
  <si>
    <t>17/11H</t>
  </si>
  <si>
    <t>Amount for Supply &amp; Installation of complete above ground soils and wastes system serving canteen and bathrooms as per mechanical series drawings, to include coordination of connection to existing sils and waste branch</t>
  </si>
  <si>
    <t>17/11J</t>
  </si>
  <si>
    <t>Amount for Supply &amp; Installation of complete above ground soils and wastes system serving bathrooms as per mechanical series drawings, to include coordination of connection to existing sils and waste branch</t>
  </si>
  <si>
    <t>17/11K</t>
  </si>
  <si>
    <t>Amount for new labelling, cleaning eyes etc for all new S&amp;W above</t>
  </si>
  <si>
    <t>17/12A</t>
  </si>
  <si>
    <t>Amount for connection of sanitary ware</t>
  </si>
  <si>
    <t>17/12B</t>
  </si>
  <si>
    <t>Amount for labelling, testing and commissioning</t>
  </si>
  <si>
    <t>EXTERNAL WATER MAIN</t>
  </si>
  <si>
    <t>External Mains Water from Water Meters to Dwelling &amp; To all appliances as per Services Engineers Drawing</t>
  </si>
  <si>
    <t>17/12C</t>
  </si>
  <si>
    <t>Generally; Mechanical Specification refers</t>
  </si>
  <si>
    <t xml:space="preserve">GENERAL ITEMS &amp; SUNDRIES </t>
  </si>
  <si>
    <t>MECHANICAL SUB-CONTRACOTOR PRELIMINARIES</t>
  </si>
  <si>
    <t>17/12D</t>
  </si>
  <si>
    <t>Amount for preliminaries</t>
  </si>
  <si>
    <t>17/12E</t>
  </si>
  <si>
    <t>Amount for validation and verification</t>
  </si>
  <si>
    <t>Testing and Commissioning</t>
  </si>
  <si>
    <t>17/12F</t>
  </si>
  <si>
    <t>Install, test and commission Water services installations to comply with BS 8558:2011 and BS EN 806, water supply by laws and equipment manufacturers recommendations</t>
  </si>
  <si>
    <t>17/12G</t>
  </si>
  <si>
    <t>Install, the entire installation to comply with CIBSE Technical Memoranda TM 13, (Minimising Risk of Legionaires Disease)</t>
  </si>
  <si>
    <t>17/12H</t>
  </si>
  <si>
    <t>Install, test and commission Dry Riser installations with 12 bar water pressure test and equipment manufacturers recommendations</t>
  </si>
  <si>
    <t>As fitted Drawings, Operating and Maintenance Manuals &amp; Drawings</t>
  </si>
  <si>
    <t>17/12J</t>
  </si>
  <si>
    <t>Operating and Maintenance Manuals</t>
  </si>
  <si>
    <t>17/13A</t>
  </si>
  <si>
    <t>Amount for safety file &amp; PSCS support to Main Contractor</t>
  </si>
  <si>
    <t>17/13B</t>
  </si>
  <si>
    <t>Site Working Drawings</t>
  </si>
  <si>
    <t>17/13C</t>
  </si>
  <si>
    <t>Amount for co-ordination drawings</t>
  </si>
  <si>
    <t>17/13D</t>
  </si>
  <si>
    <t>Amount for builders work drawings</t>
  </si>
  <si>
    <t>17/13E</t>
  </si>
  <si>
    <t>Demonstration on Mechanical Systems to Client</t>
  </si>
  <si>
    <t>17/13F</t>
  </si>
  <si>
    <t>17/13G</t>
  </si>
  <si>
    <t>Amount for client demonstrations at Practical Completion</t>
  </si>
  <si>
    <t>BER Test</t>
  </si>
  <si>
    <t>17/13H</t>
  </si>
  <si>
    <t>generally; Mechanical Specification; The Contractor is to have a regard to the air permeability tests as noted in the specification section, prior to the completion; forward copy of the test results to the architect refers</t>
  </si>
  <si>
    <t>BUILDERS WORK IN CONNECTION WITH MECHANICAL SERVICES</t>
  </si>
  <si>
    <t>BUILDERS WORK (REFER TO SERVICES ENGINEERS DRAWINGS AND SCHEDULE)</t>
  </si>
  <si>
    <t>Concrete plinth for heat pump; incl excavation, compaction, disposal surplus excavated material, 25N concrete, reinforcement, temporary formwork, making good on completion</t>
  </si>
  <si>
    <t>17/13J</t>
  </si>
  <si>
    <t>900mm x 600mm x 150mm high</t>
  </si>
  <si>
    <t>Chases</t>
  </si>
  <si>
    <t>17/14A</t>
  </si>
  <si>
    <t>50mm x 50mm nominal size; in blockwork wall; making good</t>
  </si>
  <si>
    <t>17/14B</t>
  </si>
  <si>
    <t>Fibre Reinforced airtight liquid paint; A40/125, to be applied to all internal blockwork walls at service penetrations and to seal all chases in masonry prior to installation of M&amp;E Services; as per Architects specification and Drawing 2508/111</t>
  </si>
  <si>
    <t>Forming or cutting holes for; pipes or ducts; insert grounds/trimmers as necessary; fire proofing with pipe wraps, fire batts, fire sealant etc; making good structure disturbed</t>
  </si>
  <si>
    <t>17/14C</t>
  </si>
  <si>
    <t>not exceeding 55mm; in 100mm blockwork wall; fit pipe sleeve with intumescent collar, 1 hour fire proofing</t>
  </si>
  <si>
    <t>17/14D</t>
  </si>
  <si>
    <t>not exceeding 55mm; in 350mm cavity blockwork wall; fit pipe sleeve, 1 hour fire proofing</t>
  </si>
  <si>
    <t>17/14E</t>
  </si>
  <si>
    <t>110mm; in 200mm timber floor; fit Geberit pipe sleeve with intumescent collar, 1 hour fire proofing</t>
  </si>
  <si>
    <t>17/14F</t>
  </si>
  <si>
    <t>110mm; in 350mm cavity blockwork wall; fit pipe sleeve and seal, 1 hour fire proofing</t>
  </si>
  <si>
    <t>17/14G</t>
  </si>
  <si>
    <t>125mm; in 350mm cavity blockwork wall; fit pipe sleeve and seal, 1 hour fire proofing</t>
  </si>
  <si>
    <t>17/14H</t>
  </si>
  <si>
    <t>100mm; in 465mm cavity blockwork wall; fit pipe sleeve and seal, 1 hour fire proofing</t>
  </si>
  <si>
    <t>17/14J</t>
  </si>
  <si>
    <t>Fibre Reinforced airtight liquid paint; A40/125, to be applied to all internal blockwork walls at service penetrations and to seal all chases in masonry prior to installation of M&amp;E Services</t>
  </si>
  <si>
    <t>Holes; mortices; chases and the like, cutting or forming for concealed pipes 50mm nominal size; providing grounds; fire proofing with pipe wraps, fire batts, fire sealant etc; making good structure disturbed</t>
  </si>
  <si>
    <t>17/15A</t>
  </si>
  <si>
    <t xml:space="preserve">fitting, equipment and control gear point, 1 hour fire proofing </t>
  </si>
  <si>
    <t>17/15B</t>
  </si>
  <si>
    <t>opening in 100mm wall; 400mm x 600mm; build in reinforced precast concrete lintels over, 1 hour fire proofing</t>
  </si>
  <si>
    <t>17/15C</t>
  </si>
  <si>
    <t>opening in 350mm cavity wall; 400mm x 600mm; seal sides of opening with slates; build in reinforced precast concrete lintels over, 1 hour fire proofing</t>
  </si>
  <si>
    <t>17/15D</t>
  </si>
  <si>
    <t>GENERAL</t>
  </si>
  <si>
    <t>17/15E</t>
  </si>
  <si>
    <t>Contractor is to include here for builders works associated with the Mechanical Services. The Contractor is to liaise directly with their own Specialist Sub-Contractors with regards to the provision of all builders work required for the electrical installation; no claims will be entertained in respect of omissions or oversights on behalf of either party. Include backfilling services opes with 60 minute fire rated rockwool ablative coated fire batt or equivalent; proprietary fire sealant to both sides of opes to Architect's approval; making good existing structure on completion.</t>
  </si>
  <si>
    <t>(69) ELECTRICAL INSTALLATION</t>
  </si>
  <si>
    <t>18/1A</t>
  </si>
  <si>
    <t>18/1B</t>
  </si>
  <si>
    <t>18/1C</t>
  </si>
  <si>
    <t>18/1D</t>
  </si>
  <si>
    <t>18/1E</t>
  </si>
  <si>
    <t>18/1F</t>
  </si>
  <si>
    <t>18/1G</t>
  </si>
  <si>
    <t>7. Contractors are referred to the Electrical Drawings and Specifications for this Apartment type</t>
  </si>
  <si>
    <t>18/1H</t>
  </si>
  <si>
    <t>8. Electrical services together with associated attendances and builders works</t>
  </si>
  <si>
    <t>18/2A</t>
  </si>
  <si>
    <t>9. All descriptions are to be read with the specification (see separate document) referred to in the Bills of Quantities; All workmanship clauses and those of a general nature are deemed to be included</t>
  </si>
  <si>
    <t>18/2B</t>
  </si>
  <si>
    <t xml:space="preserve">10.Contractors are referred to the Electrical drawings and Specifications for this building type and note that the Electrical Installation shall comply with "National Rules for Electrical Installations" IS 10101 2020 5th Edition
</t>
  </si>
  <si>
    <t>ELECTRICAL INSTALLATIONS</t>
  </si>
  <si>
    <t>General</t>
  </si>
  <si>
    <t>18/2C</t>
  </si>
  <si>
    <t>Liasing with ESB Networks Installation for supply to buildings</t>
  </si>
  <si>
    <t>Equipment and control gear</t>
  </si>
  <si>
    <t>18/2D</t>
  </si>
  <si>
    <t>as detailed on Schematic drawing; complete</t>
  </si>
  <si>
    <t>Consumer control unit, 1 hour fire proofing</t>
  </si>
  <si>
    <t>18/2E</t>
  </si>
  <si>
    <t xml:space="preserve"> as detailed on Schematic drawing; complete with 10,16,20,32 amp fuses,  RCBO, MCB residual current devices with AFDD isolators; setting consumer control unit; setting consumer control unit </t>
  </si>
  <si>
    <t>18/2F</t>
  </si>
  <si>
    <t xml:space="preserve">Communial area as detailed on Schematic drawing; complete with 10,15,20,32 amp fuses, RCBO, MCB residual current devices with AFDD isolators; setting consumer control unit with fire rated cover Spec </t>
  </si>
  <si>
    <t>18/2G</t>
  </si>
  <si>
    <t>ESB Meter; including Hager Meter Tail Unit ref MCU10101 within the External ESB Electric Meter Box, provide 16mm2 LSF/LSF singles connecting Switchfuse with the consumer unit and 16mm2 tails from Swtchfuse for Final Connection to Electric Meter by the ESB.</t>
  </si>
  <si>
    <t>LIGHTING INSTALLATION</t>
  </si>
  <si>
    <t>Conduit; heavy grade rigid PVC</t>
  </si>
  <si>
    <t>18/3A</t>
  </si>
  <si>
    <t>20 fixing with saddles; plugging; concealed</t>
  </si>
  <si>
    <t xml:space="preserve">PVC insulated and sheathed cables to IS201-4:2015 LSZH as Electrical Specification colour coded for identification </t>
  </si>
  <si>
    <t>18/3B</t>
  </si>
  <si>
    <t>1.5mm2 201-4 T&amp;E insulated cable to IS 273 &amp; BS 8436; drawn into conduits</t>
  </si>
  <si>
    <t>18/3C</t>
  </si>
  <si>
    <t>1.5mm2 201-4 T&amp;E insulated cable to IS 273 &amp; BS 8436; fixed to timber</t>
  </si>
  <si>
    <t>Switches; single pole, flush pattern as detailed on drawings</t>
  </si>
  <si>
    <t>18/3D</t>
  </si>
  <si>
    <t>10 amp rated capacity; one way - single pole; fixing in position</t>
  </si>
  <si>
    <t>18/3E</t>
  </si>
  <si>
    <t>10 amp rated capacity; one way switch pull cord - single pole; fixing in position</t>
  </si>
  <si>
    <t>18/3F</t>
  </si>
  <si>
    <t>10 amp rated capacity; two way - single pole; fixing in position</t>
  </si>
  <si>
    <t>18/3G</t>
  </si>
  <si>
    <t>10 amp rated capacity; one way illuminated manuel switch - single pole (per drg note B); fixing in position</t>
  </si>
  <si>
    <t>18/3H</t>
  </si>
  <si>
    <t>10 amp rated capacity; intermediate, switch - single pole; fixing in position</t>
  </si>
  <si>
    <t>18/3J</t>
  </si>
  <si>
    <t xml:space="preserve">360 degree ceiling mounted programmable PIR detector; Luxomat PD4N-1C-FC or equivalent </t>
  </si>
  <si>
    <t>Pendant light fitting as drawings</t>
  </si>
  <si>
    <t>18/3K</t>
  </si>
  <si>
    <t>cord drop not exceeding 300, 150mm pendant set complete with LED light, 13W, 2700K</t>
  </si>
  <si>
    <t>Ceiling mounted light fitting as drawings</t>
  </si>
  <si>
    <t>18/4A</t>
  </si>
  <si>
    <t>IP65 rated circular luminaire complete with 15W, 1340lumens, 150 lm/cctw lumen efficacy, 50,000hours as per ROBUS GOLF SLIM LED or equivalent</t>
  </si>
  <si>
    <t>18/4B</t>
  </si>
  <si>
    <t>IP65 rated circular luminaire complete with 8W, 960lumens, 4000K LED, 115 lm/W, 50,000hours as per ANNSELL SLEEK or equivalent</t>
  </si>
  <si>
    <t>18/4C</t>
  </si>
  <si>
    <t>IP44 rated linear luminaire complete with 20.2W, 2550lumens, 126 lm/cctw lumen efficacy, 50,000hours as per SPEEDBEAM or equivalent</t>
  </si>
  <si>
    <t>18/4D</t>
  </si>
  <si>
    <t>IP20 rated wall mounted,circular luminaire complete with 15.4W, 2426lumens, 157.6lm/W luminous efficacy, 4,000LED c/w INTEGRAL EMERGENCY &amp; PIR SENSOR in common stairwell</t>
  </si>
  <si>
    <t>18/4E</t>
  </si>
  <si>
    <t>IP44 rated linear luminaire complete with 20.2W, 2550lumens, 126lm/cctw lumen efficacy, 50,000hours as per SPEEDBEAM or equivalent in attic space</t>
  </si>
  <si>
    <t>Wall mounted light fitting as drawings</t>
  </si>
  <si>
    <t>18/4F</t>
  </si>
  <si>
    <t>IP65 rated circular luminaire complete with 14.3W, 1340lumens, 150lm/cctw lumen efficacy, 50,000hours as per ROBUS GOLF SLIM LED or equivalent</t>
  </si>
  <si>
    <t>18/4G</t>
  </si>
  <si>
    <t>IP65 rated circular luminaire complete with 8W, 960lumens, 4000K LED, 115lm/W, 50,000hours as per ANNSELL SLEEK or equivalent</t>
  </si>
  <si>
    <t>Bulkhead luminaire as drawings</t>
  </si>
  <si>
    <t>18/4H</t>
  </si>
  <si>
    <t xml:space="preserve">IP65 rated,  wall mounted, bulkhead luminaire, 1050lms,14.3w, 4000k LED or equivalent</t>
  </si>
  <si>
    <t>18/4J</t>
  </si>
  <si>
    <t xml:space="preserve">IP65 rated  wall mounted, bulkhead luminaire, 1050lms,14.3w, 4000k LED (LUMINAIRE TO HAVE VEGA BLACK EYE TRIM ATTACHED) or equivalent</t>
  </si>
  <si>
    <t>18/5A</t>
  </si>
  <si>
    <t xml:space="preserve">IP65 rated,  wall mounted, bulkhead luminaire, 1050lms,14.3w, 4000k LED c\w 3 hour emergency pack or equivalent to communal stairs</t>
  </si>
  <si>
    <t>Shaver Light</t>
  </si>
  <si>
    <t>18/5B</t>
  </si>
  <si>
    <t>Wall mounted energy saving shaver light complete with SHAVER SOCKET</t>
  </si>
  <si>
    <t>Maintained Emergency Exit Signs</t>
  </si>
  <si>
    <t>18/5C</t>
  </si>
  <si>
    <t xml:space="preserve">Maintained Emergency Exit Sign c/w LED  STRIP, Type 1 or Type 2  Legend c/w wall/ceiling Mounting Kit as necessary, refer to Ipsum Luminaire Scedule for detail or equivalent</t>
  </si>
  <si>
    <t>POWER INSTALLATION</t>
  </si>
  <si>
    <t>18/5D</t>
  </si>
  <si>
    <t>PVC insulated and sheathed cables to IS201-4:2015 LSZH as Electrical Specification colour coded for identification</t>
  </si>
  <si>
    <t>18/5E</t>
  </si>
  <si>
    <t>2.5mm2 201-4T&amp;E insulated cable to IS 273 &amp; BS 8436; drawn into conduits; to power</t>
  </si>
  <si>
    <t>18/5F</t>
  </si>
  <si>
    <t>2.5mm2 201-4T&amp;E insulated cable to IS 273 &amp; BS 8436; fixed to timber; to power</t>
  </si>
  <si>
    <t>18/5G</t>
  </si>
  <si>
    <t>2.5mm2 201- XLPE/SWA/LS, insulated cable to IS 273 &amp; BS 8436 with LSOH pliable aluminium screened cables shall have a full sized CPC; drawn into conduits; to heating, appliances etc</t>
  </si>
  <si>
    <t>18/5H</t>
  </si>
  <si>
    <t xml:space="preserve">6.0mm2 201-4T&amp;E insulated cable to IS 273 &amp; BS 8436 with LSOHpliable aluminium screened cables shall have a full sized CPC;drawn into conduits; to cooker and oven </t>
  </si>
  <si>
    <t>18/6A</t>
  </si>
  <si>
    <t xml:space="preserve">3 core cable  Silflex control cables; drawn into conduit; to heating</t>
  </si>
  <si>
    <t>18/6B</t>
  </si>
  <si>
    <t>1.5mm2 201-4T&amp;E insulated cable to IS 273 &amp; BS 8436; drawn into conduits; to 2-port motorised valves</t>
  </si>
  <si>
    <t>Switched socket outlets: as Drawings</t>
  </si>
  <si>
    <t>18/6C</t>
  </si>
  <si>
    <t>32 amp rated capacity; double pole switch outlets with neon indicator engraved HOB/OVEN; fixing to backgrounds requiring plugging</t>
  </si>
  <si>
    <t>18/6D</t>
  </si>
  <si>
    <t>HOB/OVEN low level connection unit; fixing to backgrounds requiring plugging</t>
  </si>
  <si>
    <t>18/6E</t>
  </si>
  <si>
    <t>13 amp rated capacity; unswitched socket outlet; fixing to backgrounds requiring plugging</t>
  </si>
  <si>
    <t>18/6F</t>
  </si>
  <si>
    <t>13 amp rated capacity; unswitched socket outlet; fixing to backgrounds requiring plugging associated with Frost Watch Heater in the attic space (Small Power Notes 6)</t>
  </si>
  <si>
    <t>18/6G</t>
  </si>
  <si>
    <t>13 amp rated capacity; twin switched socket outlet; fixing to backgrounds requiring plugging</t>
  </si>
  <si>
    <t>18/6H</t>
  </si>
  <si>
    <t xml:space="preserve">32 amp IP rated capacity; local isolator  SP&amp;N; fixing to backgrounds requiring plugging</t>
  </si>
  <si>
    <t>18/6J</t>
  </si>
  <si>
    <t>20 amp rated capacity; double pole switched fuse spur; fixing to backgrounds requiring plugging</t>
  </si>
  <si>
    <t>18/6K</t>
  </si>
  <si>
    <t>20 amp rated capacity; double pole switched fuse spur; fixing to backgrounds requiring plugging; for electric heater panel in communal stairs</t>
  </si>
  <si>
    <t>18/7A</t>
  </si>
  <si>
    <t>switched fused connection unit plus neon and flex; fixing to backgrounds requiring plugging</t>
  </si>
  <si>
    <t>18/7B</t>
  </si>
  <si>
    <t>unswitched fused connection unit plus neon and flex; fixing to backgrounds requiring plugging in communal stairs</t>
  </si>
  <si>
    <t>18/7C</t>
  </si>
  <si>
    <t>unswitched fused connection unit plus neon and flex; fixing to backgrounds requiring plugging</t>
  </si>
  <si>
    <t>Fittings and Accessories as Drawings</t>
  </si>
  <si>
    <t>18/7D</t>
  </si>
  <si>
    <t>Quad TV/FM DAB/SATX2 quadplexer with EIR secondary &amp; RJ45 outlet c/w 47mmdeep baqck box;fixing in position</t>
  </si>
  <si>
    <t>18/7E</t>
  </si>
  <si>
    <t xml:space="preserve">EIR MASTER/Secondary telephone outlet  point; fixing in position, include2no 25mm diameter conduits and 2no CT100 co-axialcables as per note 2 Small Power Notes</t>
  </si>
  <si>
    <t>18/7F</t>
  </si>
  <si>
    <t>Room thermostats; fixing in position</t>
  </si>
  <si>
    <t>18/7G</t>
  </si>
  <si>
    <t>CMEV Ventilation unit mounted in attic; fixing in position</t>
  </si>
  <si>
    <t>18/7H</t>
  </si>
  <si>
    <t>2-Port Motorised Control Valve (Supplied by Mechanical Contractor); fixing in position</t>
  </si>
  <si>
    <t>18/7J</t>
  </si>
  <si>
    <t>Indoor Heat Pump Unit (Supplied by Mechanical Contractor); fixing in position</t>
  </si>
  <si>
    <t>18/7K</t>
  </si>
  <si>
    <t>MVHR Fault Indicator Switch located at High Level; fixing in position</t>
  </si>
  <si>
    <t>18/7L</t>
  </si>
  <si>
    <t>Electric Panel Heater - 2000W</t>
  </si>
  <si>
    <t>EMERGENCY LIGHTING INSTALLATION</t>
  </si>
  <si>
    <t>18/7M</t>
  </si>
  <si>
    <t>Conduit; metal</t>
  </si>
  <si>
    <t>18/8A</t>
  </si>
  <si>
    <t>PVC insulated and sheathed cables as Electrical Specification colour coded for identification</t>
  </si>
  <si>
    <t>18/8B</t>
  </si>
  <si>
    <t>'1.5mm2 PH120'e' Fire Alarm Cable; drawn into conduits</t>
  </si>
  <si>
    <t>Emergency Lighting</t>
  </si>
  <si>
    <t>18/8C</t>
  </si>
  <si>
    <t>AE-surface mounted IP65, LED bulkhead luminaire 285mm dia., IL rating 4000K, adjustable microwave snesor c/w and battery pack to provide maintained operation for 3 hours; fixing in position</t>
  </si>
  <si>
    <t>18/8D</t>
  </si>
  <si>
    <t>BE-surface mounted IP65, LED bulkhead luminaire 285mm dia., IL rating 4000K, adjustable microwave snesor c/w and battery pack to provide maintained operation for 3 hours; fixing in position</t>
  </si>
  <si>
    <t>18/8E</t>
  </si>
  <si>
    <t xml:space="preserve">IP44, surface mounted passive infared presense detector c/w 6mdia detection at 2.5m; fixing in position </t>
  </si>
  <si>
    <t>18/8F</t>
  </si>
  <si>
    <t>external PIR sensor, black or white finish to suit, sealed to IP55 (min); fixing in position</t>
  </si>
  <si>
    <t>18/8G</t>
  </si>
  <si>
    <t xml:space="preserve">900lm hight output surface mounted IP67 luminaire c/w 6x1.5W LED white moulded polycarbonate body, prismatic diffuser and integral relay and battery pack to provide maintained  operation for 3 hours; fixing in position</t>
  </si>
  <si>
    <t>18/8H</t>
  </si>
  <si>
    <t>Extra over last for ELTU</t>
  </si>
  <si>
    <t>FIRE ALARM INSTALLATION</t>
  </si>
  <si>
    <t>18/8J</t>
  </si>
  <si>
    <t>PVC insulated and sheathed cables as Electrical Specification, colour coded for identification</t>
  </si>
  <si>
    <t>18/9A</t>
  </si>
  <si>
    <t>fire resistant cables to IS3218;2013; drawn into conduit</t>
  </si>
  <si>
    <t>18/9B</t>
  </si>
  <si>
    <t>fire resistant cables to IS3218;2013; to timber</t>
  </si>
  <si>
    <t>Detectors as Electrical Specification</t>
  </si>
  <si>
    <t>18/9C</t>
  </si>
  <si>
    <t>Thermally Enhanced Optical Smoke Alarm (Mains/Battery Back-up-interconnected); fixing in position</t>
  </si>
  <si>
    <t>18/9D</t>
  </si>
  <si>
    <t>Thermally Enhanced Ionisation Smoke Alarm (Mains/Battery Back-up-interconnected); fixing in position</t>
  </si>
  <si>
    <t>18/9E</t>
  </si>
  <si>
    <t>Heat Alarm (Mains/Battery Back-up-interconnected); fixing in position</t>
  </si>
  <si>
    <t>18/9F</t>
  </si>
  <si>
    <t>Fire Alarm Control Switch (Test, Locate &amp; Silence)</t>
  </si>
  <si>
    <t>18/9G</t>
  </si>
  <si>
    <t xml:space="preserve">Fire alarm base sounder beacon base; sound level adjustable up to 90 dB(A) combined smoke detector; fixing in position </t>
  </si>
  <si>
    <t>18/9H</t>
  </si>
  <si>
    <t xml:space="preserve">Remote led indicator for smoke detector in the roof space; fixing in position </t>
  </si>
  <si>
    <t>Control Switch as Electrical Specification</t>
  </si>
  <si>
    <t>18/9J</t>
  </si>
  <si>
    <t>Hard wired control switch; interconnected; fixing in position; Aico Ei1529RC or equivalent</t>
  </si>
  <si>
    <t>18/9K</t>
  </si>
  <si>
    <t>Relay bases, main powdered; fixing in position; Aico Ei128R or equivalent</t>
  </si>
  <si>
    <t>18/9L</t>
  </si>
  <si>
    <t>Fire alarm panel c/w isolator - locakable in on and off position; fixing in position</t>
  </si>
  <si>
    <t>18/10A</t>
  </si>
  <si>
    <t>smoke detector; fixing in position</t>
  </si>
  <si>
    <t>18/10B</t>
  </si>
  <si>
    <t>heat detector; fixing in position</t>
  </si>
  <si>
    <t>18/10C</t>
  </si>
  <si>
    <t>break glass unit (Fully resettable via key operation) - Ip67 units to be installed in wet areras; fixing in position</t>
  </si>
  <si>
    <t>18/10D</t>
  </si>
  <si>
    <t>dashed symbol indicate items within the service void/roof space c/w remote LED indicator; fixing in position</t>
  </si>
  <si>
    <t>18/10E</t>
  </si>
  <si>
    <t>interface unit - 230V units to installed; fixing in position</t>
  </si>
  <si>
    <t>18/10F</t>
  </si>
  <si>
    <t>Fire alarm flashing beacon; fixing in position</t>
  </si>
  <si>
    <t>18/10G</t>
  </si>
  <si>
    <t>Fire alarm flashing key switch; fixing in position</t>
  </si>
  <si>
    <t>18/10H</t>
  </si>
  <si>
    <t>ELTU; fixing in position</t>
  </si>
  <si>
    <t>FIRE ALARM INSTALLATION (common Stairwell)</t>
  </si>
  <si>
    <t>Conduit; Galvanised Steel Conduit</t>
  </si>
  <si>
    <t>18/10J</t>
  </si>
  <si>
    <t>PH120 enhanced fire alarm cable, insulated and sheathed cables as Electrical Specification colour coded for identification</t>
  </si>
  <si>
    <t>18/10K</t>
  </si>
  <si>
    <t>fire resistant cables to IS3218;2024; drawn into conduit</t>
  </si>
  <si>
    <t>18/10L</t>
  </si>
  <si>
    <t>Combined Smoke Detector, Flashing LED Beacon &amp; Sounder); fixing in position</t>
  </si>
  <si>
    <t>18/10M</t>
  </si>
  <si>
    <t>Combined Heat Detector, Flashing LED Beacon &amp; Sounder); fixing in position</t>
  </si>
  <si>
    <t>18/11A</t>
  </si>
  <si>
    <t>Remote led indicator for smoke detector in the roof space; fixing in position</t>
  </si>
  <si>
    <t>18/11B</t>
  </si>
  <si>
    <t>Ceiling Void smoke detector in the roof space, Linked to Ceiling Mounted LED Remote Indicator; fixing in position</t>
  </si>
  <si>
    <t>18/11C</t>
  </si>
  <si>
    <t>IP rated Combined Sounder and Flashing Beacon; fixing in position</t>
  </si>
  <si>
    <t>18/11D</t>
  </si>
  <si>
    <t>Manual Call Point c/w Protective Hinged Cover; fixing in position</t>
  </si>
  <si>
    <t>18/11E</t>
  </si>
  <si>
    <t>Disabled Refuge Control Panel; fixing in position</t>
  </si>
  <si>
    <t>18/11F</t>
  </si>
  <si>
    <t>Disabled Refuge Call Point/Outstation; fixing in position</t>
  </si>
  <si>
    <t>18/11G</t>
  </si>
  <si>
    <t>Addressable One Loop Fire alarm panel (OPEN PROTOCOL)c/w isolator - locakable in on and off position; fixing in position</t>
  </si>
  <si>
    <t>18/11H</t>
  </si>
  <si>
    <t>Fire Alarm Relay Module; fixing in position</t>
  </si>
  <si>
    <t>18/11J</t>
  </si>
  <si>
    <t>Green coloured break glass unit for fire alarm installation; fixing in position</t>
  </si>
  <si>
    <t>DOOR ACCESS</t>
  </si>
  <si>
    <t xml:space="preserve">Conduit; galvanised steel conduit </t>
  </si>
  <si>
    <t>18/11K</t>
  </si>
  <si>
    <t>18/11L</t>
  </si>
  <si>
    <t>'RD415 NHXMH' Fire Alarm Cable; drawn into conduits</t>
  </si>
  <si>
    <t>18/12A</t>
  </si>
  <si>
    <t>'RD415 NHXMH' Fire Alarm Cable; fixed to timber</t>
  </si>
  <si>
    <t>18/12B</t>
  </si>
  <si>
    <t xml:space="preserve">Wired Door Chime c/w Transformer </t>
  </si>
  <si>
    <t>18/12C</t>
  </si>
  <si>
    <t>Non-Illuminated Wired Door Chime Push Button</t>
  </si>
  <si>
    <t>18/12D</t>
  </si>
  <si>
    <t>Door entry control unit c/w power supply unit; local 13amp switched connection unit battery back up and key switch; fixing in position</t>
  </si>
  <si>
    <t>18/12E</t>
  </si>
  <si>
    <t>IP Rated Vandal Resistant Audio Intercom Unit c/w Keypad</t>
  </si>
  <si>
    <t>18/12F</t>
  </si>
  <si>
    <t>Access Control Audio Handset c/w Door Release Button</t>
  </si>
  <si>
    <t>18/12G</t>
  </si>
  <si>
    <t>Door/Gate access control unit c/w power supply unit , local 13amp switched connection unit battery back up and key switch; fixing in position</t>
  </si>
  <si>
    <t>HEATING CONTROL INSTALLATION</t>
  </si>
  <si>
    <t>Contractors are referred to the Electrical Drawings and Specification</t>
  </si>
  <si>
    <t>18/12H</t>
  </si>
  <si>
    <t>18/12J</t>
  </si>
  <si>
    <t>600 volt XPLE insulated cable to IS 273 &amp; BS 8436 with LSOH pliable aluminium screened cables shall have a full sized CPC; drawn into conduit</t>
  </si>
  <si>
    <t>18/13A</t>
  </si>
  <si>
    <t>Air source heat pump controller complete; fixing in position</t>
  </si>
  <si>
    <t>18/13B</t>
  </si>
  <si>
    <t xml:space="preserve">24 volt programmable room stst installed within zone; fixing to backgrouds requiring plugging </t>
  </si>
  <si>
    <t>18/13C</t>
  </si>
  <si>
    <t>Thermostats underfloor; fixing in position</t>
  </si>
  <si>
    <t>18/13D</t>
  </si>
  <si>
    <t>24 volt telestatic heads; fixing in position</t>
  </si>
  <si>
    <t>18/13E</t>
  </si>
  <si>
    <t>Actuator in 2-port value; fixing in position</t>
  </si>
  <si>
    <t>18/13F</t>
  </si>
  <si>
    <t>Booster pump set; fixing in position</t>
  </si>
  <si>
    <t>18/13G</t>
  </si>
  <si>
    <t>motorised control value; fixing in position</t>
  </si>
  <si>
    <t>18/13H</t>
  </si>
  <si>
    <t>Pump relay Unit 240V-24V; fixing in position</t>
  </si>
  <si>
    <t>18/13J</t>
  </si>
  <si>
    <t>Water temperature sensor; clamp included; fixing in position</t>
  </si>
  <si>
    <t>18/13K</t>
  </si>
  <si>
    <t>Wiring centre connection unit</t>
  </si>
  <si>
    <t>18/13L</t>
  </si>
  <si>
    <t>Wiring to thermostats</t>
  </si>
  <si>
    <t>18/13M</t>
  </si>
  <si>
    <t>Wiring to pre-plumbed cylinder</t>
  </si>
  <si>
    <t>18/13N</t>
  </si>
  <si>
    <t>Wiring to A.S.H.P controller</t>
  </si>
  <si>
    <t>18/13P</t>
  </si>
  <si>
    <t>Wiring to heating maniflod</t>
  </si>
  <si>
    <t>18/13Q</t>
  </si>
  <si>
    <t>External isolator; IP65 rotary switch pattern; fixing to backgrouds requiring plugging</t>
  </si>
  <si>
    <t>Cold watcher heater</t>
  </si>
  <si>
    <t>18/13R</t>
  </si>
  <si>
    <t>0.5kW in attic space complete with integral wall mounting/floor standing bracket and electrical connection; clipping to pipework</t>
  </si>
  <si>
    <t>TELEVISION INSTALLATION</t>
  </si>
  <si>
    <t>18/14A</t>
  </si>
  <si>
    <t>18/14B</t>
  </si>
  <si>
    <t>Co-axial CT/WF 100 and WF125 cables; drawn into conduit</t>
  </si>
  <si>
    <t>18/14C</t>
  </si>
  <si>
    <t>13 amp rated capacity; double outlets with dual earth terminals and outboard raockers; fixing to backgrounds requiring plugging</t>
  </si>
  <si>
    <t>18/14D</t>
  </si>
  <si>
    <t>TV outlet; fixing to backgrounds requiring plugging</t>
  </si>
  <si>
    <t>18/14E</t>
  </si>
  <si>
    <t>V outlet; Quad TV/FM DAB/SATX2 Quadplexer; fixing to backgrounds requiring plugging</t>
  </si>
  <si>
    <t>18/14F</t>
  </si>
  <si>
    <t>TV signal booster; TV amplifier; fixing to backgrounds requiring plugging</t>
  </si>
  <si>
    <t>DATA AND TELEPHONE INSTALLATION</t>
  </si>
  <si>
    <t>18/14G</t>
  </si>
  <si>
    <t xml:space="preserve">EIR installation costs including supply to buildings and all
connection fees</t>
  </si>
  <si>
    <t>18/14H</t>
  </si>
  <si>
    <t>18/14J</t>
  </si>
  <si>
    <t>Cat 6E LSF cables; drawn into conduit</t>
  </si>
  <si>
    <t>18/15A</t>
  </si>
  <si>
    <t>Eircom external termination unit as detailed; Network Terminating Unit and cable sleeve include; fixing to backgrounds requiring plugging</t>
  </si>
  <si>
    <t>18/15B</t>
  </si>
  <si>
    <t>Incoming sevice location; fixing to backgrounds requiring plugging</t>
  </si>
  <si>
    <t>18/15C</t>
  </si>
  <si>
    <t>Telephone point; fixing to backgrounds requiring plugging</t>
  </si>
  <si>
    <t>18/15D</t>
  </si>
  <si>
    <t>Dual box; fixing to backgrounds requiring plugging</t>
  </si>
  <si>
    <t>ELECTRICAL SUB-CONTRACOTOR PRELIMINARIES</t>
  </si>
  <si>
    <t>18/15E</t>
  </si>
  <si>
    <t>18/15F</t>
  </si>
  <si>
    <t>18/15G</t>
  </si>
  <si>
    <t>Amount for attendances on ESB personnel and conforming to current ESB metering requirements.</t>
  </si>
  <si>
    <t>Earthing and Bonding</t>
  </si>
  <si>
    <t>18/15H</t>
  </si>
  <si>
    <t>Supply and install, test and commission a complete earthing and bonding system in accordance with the Electric Supply Compnany requirements, BS 7430; the ECTI wiring regulations, this Specification and Drawings</t>
  </si>
  <si>
    <t>Main Equipotential Bonding</t>
  </si>
  <si>
    <t>18/15J</t>
  </si>
  <si>
    <t>Tank and cold water pipes, 4nr</t>
  </si>
  <si>
    <t>18/15K</t>
  </si>
  <si>
    <t>Heating flow and return pipes, 4nr</t>
  </si>
  <si>
    <t>18/15L</t>
  </si>
  <si>
    <t>Hot water service pipes, 4nr</t>
  </si>
  <si>
    <t>18/15M</t>
  </si>
  <si>
    <t>Distribution boards, 5nr</t>
  </si>
  <si>
    <t>18/16A</t>
  </si>
  <si>
    <t>Eircom equipment (In addition to main equipotential bonding, a separate cream LSF/copper sheathed earth cable is required) lightning protection systems, 4nr</t>
  </si>
  <si>
    <t>Supplementary Bonding</t>
  </si>
  <si>
    <t>18/16B</t>
  </si>
  <si>
    <t>Bonding of toilets; service pipes and the like; bonding of wash basins, associated hot and cold service pipes and the like; 4nr</t>
  </si>
  <si>
    <t>18/16C</t>
  </si>
  <si>
    <t>Bonding of showers, associated hot and cold service pipes and the like; 4nr</t>
  </si>
  <si>
    <t>18/16D</t>
  </si>
  <si>
    <t>Bonding of sinks, associated hot and cold service pipes and the like; 4nr</t>
  </si>
  <si>
    <t>Cable Fixings and Terminations</t>
  </si>
  <si>
    <t>18/16E</t>
  </si>
  <si>
    <t>Generally</t>
  </si>
  <si>
    <t>Labelling</t>
  </si>
  <si>
    <t>18/16F</t>
  </si>
  <si>
    <t>Testing, Commissioning &amp; Handover</t>
  </si>
  <si>
    <t>18/16G</t>
  </si>
  <si>
    <t>Generally; Electrical Specification refers</t>
  </si>
  <si>
    <t>18/16H</t>
  </si>
  <si>
    <t>18/16J</t>
  </si>
  <si>
    <t>18/16K</t>
  </si>
  <si>
    <t>Pre-Commission - Generally</t>
  </si>
  <si>
    <t>18/16L</t>
  </si>
  <si>
    <t>Commissioning - Generally</t>
  </si>
  <si>
    <t>18/16M</t>
  </si>
  <si>
    <t>Implementation - Generally</t>
  </si>
  <si>
    <t>18/16N</t>
  </si>
  <si>
    <t>Completion Certification - Generally</t>
  </si>
  <si>
    <t>18/17A</t>
  </si>
  <si>
    <t>18/17B</t>
  </si>
  <si>
    <t>18/17C</t>
  </si>
  <si>
    <t>18/17D</t>
  </si>
  <si>
    <t>18/17E</t>
  </si>
  <si>
    <t>18/17F</t>
  </si>
  <si>
    <t>Demonstration on Electrical Systems to Client</t>
  </si>
  <si>
    <t>18/17G</t>
  </si>
  <si>
    <t>18/17H</t>
  </si>
  <si>
    <t>18/17J</t>
  </si>
  <si>
    <t>Generally; Electrical Specification refers; The Contractor is to have a regard to the air permeability tests as noted in the specification section, prior to the completion; forward copy of the test results to the architect refers</t>
  </si>
  <si>
    <t>BUILDERS WORK IN CONNECTION WITH ELECTRICAL SERVICES</t>
  </si>
  <si>
    <t>18/17K</t>
  </si>
  <si>
    <t>18/18A</t>
  </si>
  <si>
    <t>Forming or cutting holes for; cables or ducting; insert grounds/trimmers as necessary; fire proofing with fire pads, cable warps, batts and fire sealant; making good structure disturbed</t>
  </si>
  <si>
    <t>18/18B</t>
  </si>
  <si>
    <t>not exceeding 55mm; in 100mm blockwork wall; 1 hour fire proofing</t>
  </si>
  <si>
    <t>18/18C</t>
  </si>
  <si>
    <t>not exceeding 55mm; in 350mm cavity blockwork wall; 1 hour fire proofing</t>
  </si>
  <si>
    <t>Marking positions of holes, mortices and chases</t>
  </si>
  <si>
    <t>18/18D</t>
  </si>
  <si>
    <t>electrical services installation</t>
  </si>
  <si>
    <t>18/18E</t>
  </si>
  <si>
    <t>fire alarm installation</t>
  </si>
  <si>
    <t>18/18F</t>
  </si>
  <si>
    <t>telephone installation</t>
  </si>
  <si>
    <t>Holes; mortices; chases and the like, cutting or forming for concealed conduit 50mm nominal size; providing grounds; fire proofing with fire pads, cable warps, batts and fire sealant; making good structure disturbed</t>
  </si>
  <si>
    <t>18/18G</t>
  </si>
  <si>
    <t>lighting points; 1 hour fire proofing</t>
  </si>
  <si>
    <t>18/18H</t>
  </si>
  <si>
    <t>socket points; 1 hour fire proofing</t>
  </si>
  <si>
    <t>18/18J</t>
  </si>
  <si>
    <t>fitting, equipment and control gear points; 1 hour fire proofing</t>
  </si>
  <si>
    <t>18/18K</t>
  </si>
  <si>
    <t>power points; 1 hour fire proofing</t>
  </si>
  <si>
    <t>18/19A</t>
  </si>
  <si>
    <t>Flush mounted white electric meter ESB standard with hinged door and meter box key included; to opening</t>
  </si>
  <si>
    <t>18/19B</t>
  </si>
  <si>
    <t>508mm x 402mm x 155mm</t>
  </si>
  <si>
    <t>18/19C</t>
  </si>
  <si>
    <t>18/19D</t>
  </si>
  <si>
    <t>Contractor is to include here for builders works assocaited with the Electrical Services. The Contractor is to liaise directly with their own Specialist Sub-Contractors with regards to the provision of all builders work required for the electrical installation; no claims will be entertained in respect of omissions or oversights on behalf of either party. Include backfilling services opes with 60 minute fire rated rockwool abalative coated fire batt or equivalent; propietary fire sealant to both sides of opes to Architect's approval; making good existing structure on completion.</t>
  </si>
  <si>
    <t>(74) SANITARY FITTINGS</t>
  </si>
  <si>
    <t>FITTINGS</t>
  </si>
  <si>
    <t>FITTINGS, EQUIPMENT AND FURNITURE</t>
  </si>
  <si>
    <t>WC; "Villeroy &amp; Boch / Ideal Standard" close coupled WC pan including seat and cover or equivalent; include for all necessary fixings and accessories, fixed to floor and wall as required installed in accordance with Manufacturer's Recommendations; as per Architect's Drawings and Specification N13/100</t>
  </si>
  <si>
    <t>19/1A</t>
  </si>
  <si>
    <t>Fittings; sanitary; WC complete; SANDRINGHAM 21 | Close-coupled open bowl 370x660x400 mm, Washdown in white glossy finish, horizontal outlet, E896301; SANDRINGHAM 21 | Toilet cistern 385x190x390 mm in white glossy finish | 6/4 L dual flush, E896601; MULTI SUITES - FINISHED PRODUCTS | Sandwich seat 365x445x40 mm in white glossy finish, E131701; supply</t>
  </si>
  <si>
    <t>19/1B</t>
  </si>
  <si>
    <t xml:space="preserve">Fittings; sanitary; WC complete; SANDRINGHAM 21 | Close-coupled open bowl 370x660x400 mm, Washdown in white glossy finish, horizontal outlet, E896301; SANDRINGHAM 21 | Toilet cistern 385x190x390 mm in white glossy finish | 6/4 L dual flush, E896601; MULTI SUITES - FINISHED PRODUCTS | Sandwich seat 365x445x40 mm in white glossy finish, E131701;  fix</t>
  </si>
  <si>
    <t>WHB; "Villeroy &amp; Boch / Ideal Standard" wash and basin and pedestal or equal approved; including all traps, wastes, plugs, fixings and accessories; fixed to floor and wall as required installed in accordance with Manufacturer's Recommendations; as per Architect's Drawings and Specifictions</t>
  </si>
  <si>
    <t>19/1C</t>
  </si>
  <si>
    <t>Fittings; sanitary; WHB complete, SANDRINGHAM 21 | Basin 550x460x175 mm in white glossy finish, 1 tap hole, with overflow, E894901; SANDRINGHAM 21 | Full pedestal 167x164x690 mm in white glossy finish, E897601; MULTI SUITES - FINISHED PRODUCTS | Click-Clack waste in chrome finish, with overflow, S8803AA ; supply</t>
  </si>
  <si>
    <t>19/2A</t>
  </si>
  <si>
    <t>Fittings; sanitary; WHB complete, SANDRINGHAM 21 | Basin 550x460x175 mm in white glossy finish, 1 tap hole, with overflow, E894901; SANDRINGHAM 21 | Full pedestal 167x164x690 mm in white glossy finish, E897601; SANDRINGHAM SL 21 | Basin mixer 50x140x136 mm, 104 mm spout projection in chrome finish, 5l/min (3 bar), no waste | EasyFix, EPD, SmartShine, B3307AA; MULTI SUITES - FINISHED PRODUCTS | Click-Clack waste in chrome finish, with overflow, S8803AA ; fix</t>
  </si>
  <si>
    <t>WHB Tap; "Villeroy &amp; Boch / Ideal Standard" or equivalent; include for all necessary fixings and accessories, fixed to whb as required installed in accordance with Manufacturer's Recommendations; as per Architect's Drawings and Specification N13/100</t>
  </si>
  <si>
    <t>19/2B</t>
  </si>
  <si>
    <t>Fittings; sanitary; WHB taps complete; SANDRINGHAM SL 21 | Basin mixer 50x140x136 mm, 104 mm spout projection in chrome finish, 5l/min (3 bar), no waste | EasyFix, EPD, SmartShine, B3307AA; supply</t>
  </si>
  <si>
    <t>19/2C</t>
  </si>
  <si>
    <t xml:space="preserve">Fittings; sanitary; WHB taps complete; SANDRINGHAM SL 21 | Basin mixer 50x140x136 mm, 104 mm spout projection in chrome finish, 5l/min (3 bar), no waste | EasyFix, EPD, SmartShine, B3307AA;  fix</t>
  </si>
  <si>
    <t xml:space="preserve">Bath; "Villeroy &amp; Boch / Ideal Standard" or equivalent;  1795 x 700;  ref E152201 CONCEPT | Regular bath 700 mm in white glossy finish; ref E479801, UNILUX | Bath front panel 1795x16x524 mm in white glossy finish | Detergent resistant, Light resistant; single lever bath mixer tap: 170cm x 75cm bath (150litre capacity) pop up waste overflow ; including all traps, wastes, plugs, fixings, side panels, slip resisting floor surface and accessories; fixed to floor and wall as required installed in accordance with Manufacturer's Recommendations; as per Architect's Drawings and Specifications</t>
  </si>
  <si>
    <t>19/3A</t>
  </si>
  <si>
    <t>Fittings; sanitary; Bath; supply</t>
  </si>
  <si>
    <t>19/3B</t>
  </si>
  <si>
    <t>Fittings; sanitary; Bath; fix</t>
  </si>
  <si>
    <t xml:space="preserve">Bath; "Villeroy &amp; Boch / Ideal Standard" or equivalent;  1690 x 700; ref E258001, TEMPO | Regular bath 1690x700x540 mm in white glossy finish, no tap hole, with overflow, no waste; ref E319401, UNILUX | Bath front panel 1695x16x524 mm in white glossy finish | Detergent resistant, Light
resistant; single lever bath mixer tap: 170cm x 75cm bath (150litre capacity) pop up waste overflow ; including all traps, wastes, plugs, fixings, side panels, slip resisting floor surface and accessories; fixed to floor and wall as required installed in accordance with Manufacturer's Recommendations; as per Architect's Drawings and Specifications</t>
  </si>
  <si>
    <t>19/3C</t>
  </si>
  <si>
    <t>19/3D</t>
  </si>
  <si>
    <t xml:space="preserve">Shower head and taps to baths; "Villeroy &amp; Boch / Ideal Standard" or equivalent;  MULTI SUITES - FINISHED PRODUCTS | in chrome finish, E1486AA; SANDRINGHAM SL 21 | Rim mounted bath &amp; shower mixer 231x149x70 mm, 112 mm spout projection in chrome finish, 15 l/min (3 bar) | SmartShine, B3310AA; including fixings and accessories; installed in accordance with Manufacturer's Recommendations; as per Architect's Drawings and Specifications</t>
  </si>
  <si>
    <t>19/4A</t>
  </si>
  <si>
    <t>Fittings; sanitary; Bath &amp; Shower Mixer complete; supply</t>
  </si>
  <si>
    <t>19/4B</t>
  </si>
  <si>
    <t>Fittings; sanitary; Bath &amp; Shower Mixer complete; fix</t>
  </si>
  <si>
    <t>Shower/Bath Screen; "Villeroy &amp; Boch / Ideal Standard" or equivalent; CONNECT 2 | Bath screen 800x50x1410 mm in bright silver finish, Ref T9923EO; include for all necessary fixings, seals and accessories; installed in accordance with Manufacturer's Recommendations; as per Architect's Drawings and Specifications</t>
  </si>
  <si>
    <t>19/4C</t>
  </si>
  <si>
    <t>Fittings; sanitary; shower/bath screen; supply</t>
  </si>
  <si>
    <t>19/4D</t>
  </si>
  <si>
    <t>Fittings; sanitary; shower/bath screen; fix</t>
  </si>
  <si>
    <t>Shower head; "Villeroy &amp; Boch / Ideal Standard" or equivalent; including fixings and accessories; installed in accordance with Manufacturer's Recommendations; as per Architect's Drawings and Specifictions</t>
  </si>
  <si>
    <t>19/4E</t>
  </si>
  <si>
    <t xml:space="preserve">Fittings; sanitary; Shower Mixer complete; CERATHERM T25 | Exposed shower mixer 315x99x70 mm in chrome finish, 8 l/min (3 bar) |
Thermostatic function, Water &amp; Energy savings, Safety stop, Smart Shine, ref A7205AA; supply</t>
  </si>
  <si>
    <t>19/5A</t>
  </si>
  <si>
    <t xml:space="preserve">Thermostatic function, Water &amp; Energy savings, Safety stop, Smart Shine, ref A7205AA;  fix</t>
  </si>
  <si>
    <t>Shower Unit with "Villeroy &amp; Boch / Ideal Standard" or equivalent; including fixings, fixtures and accessories; installed in accordance with Manufacturer's Recommendations; as per Architect's Drawings and Specifictions</t>
  </si>
  <si>
    <t>19/5B</t>
  </si>
  <si>
    <t>Fittings; sanitary; Shower Tray; SIMPLICITY | Square shower tray 810x810x40 mm in white glossy finish, with waste | Accessible design, ref L508701; supply</t>
  </si>
  <si>
    <t>19/5C</t>
  </si>
  <si>
    <t>Fittings; sanitary; Shower Tray; SIMPLICITY | Square shower tray 810x810x40 mm in white glossy finish, with waste | Accessible design, ref L508701; fix</t>
  </si>
  <si>
    <t xml:space="preserve">Shower room pack Arch Spec (N13.106);  fixed to masonry/tile wall including all fixings and brackets as necessary all as per Architects Drawings, Specification and installed as per Manufacturer's Recommendations</t>
  </si>
  <si>
    <t>19/5D</t>
  </si>
  <si>
    <t>Fittings; sanitary; Shower Room Pack ; supply</t>
  </si>
  <si>
    <t>19/5E</t>
  </si>
  <si>
    <t>Fittings; sanitary; Shower Room Pack; fix</t>
  </si>
  <si>
    <t>Mirror; 600mm x 450mm with 4 number chrome head mirror screws including all fixings and brackets as necessary all as per Architects Drawings, Specification and installed as per Manufacturer's Recommendations</t>
  </si>
  <si>
    <t>19/5F</t>
  </si>
  <si>
    <t>Fittings; sanitary; Mirror; supply</t>
  </si>
  <si>
    <t>19/5G</t>
  </si>
  <si>
    <t>Fittings; sanitary; Mirror; fix</t>
  </si>
  <si>
    <t xml:space="preserve">Bathroom Fittings;  including all fixings and brackets as necessary all as per Architects Drawings, Specification and installed as per Manufacturer's Recommendations</t>
  </si>
  <si>
    <t>19/6A</t>
  </si>
  <si>
    <t>Rail 1 - CONTOUR 21 | 107x800x848 mm in white finish | DOC M compliant, Core elements from Aluminum; S6360AC; supply</t>
  </si>
  <si>
    <t>19/6B</t>
  </si>
  <si>
    <t>Rail 1 - CONTOUR 21 | 107x800x848 mm in white finish | DOC M compliant, Core elements from Aluminum; S6360AC; fit</t>
  </si>
  <si>
    <t>19/6C</t>
  </si>
  <si>
    <t>Rail 2 horizontal - CONTOUR 21 | Grab rail 600 mm in white finish; S0853AC; supply</t>
  </si>
  <si>
    <t>19/6D</t>
  </si>
  <si>
    <t>Rail 2 horizontal - CONTOUR 21 | Grab rail 600 mm in white finish; S0853AC; fit</t>
  </si>
  <si>
    <t>19/6E</t>
  </si>
  <si>
    <t xml:space="preserve">Rail 3 vertical - CONTOUR 21 | Grab rail 600 mm in white finish; S0853AC;  supply</t>
  </si>
  <si>
    <t>19/6F</t>
  </si>
  <si>
    <t xml:space="preserve">Rail 3 vertical - CONTOUR 21 | Grab rail 600 mm in white finish; S0853AC;  fit</t>
  </si>
  <si>
    <t>19/6G</t>
  </si>
  <si>
    <t>Rail 4 horizontal - CONTOUR 21 | Grab rail 485 mm in white finish; S0854AC; supply</t>
  </si>
  <si>
    <t>19/6H</t>
  </si>
  <si>
    <t>Rail 4 horizontal - CONTOUR 21 | Grab rail 485 mm in white finish; S0854AC; fit</t>
  </si>
  <si>
    <t>19/6J</t>
  </si>
  <si>
    <t>Fittings; sanitary; Towel rail; 450mm fixed to masonry; supply</t>
  </si>
  <si>
    <t>19/6K</t>
  </si>
  <si>
    <t>Fittings; sanitary; Towel rail; 450mm fixed to masonry; fix</t>
  </si>
  <si>
    <t>19/6L</t>
  </si>
  <si>
    <t>Fittings; sanitary; Ceramic soap dish with bracket and holder; 450mm fixed to masonry; supply</t>
  </si>
  <si>
    <t>19/7A</t>
  </si>
  <si>
    <t>Fittings; sanitary; Ceramic soap dish with bracket and holder; 450mm fixed to masonry; fix</t>
  </si>
  <si>
    <t>19/7B</t>
  </si>
  <si>
    <t xml:space="preserve">Fittings; sanitary; Toilet roll holder;  450mm fixed to masonry; supply</t>
  </si>
  <si>
    <t>19/7C</t>
  </si>
  <si>
    <t xml:space="preserve">Fittings; sanitary; Toilet roll holder;  450mm fixed to masonry; fix</t>
  </si>
  <si>
    <t>BWIC WITH SANITARY WARE</t>
  </si>
  <si>
    <t>The Contractor is to provide the following builders work in connection with sanitary ware</t>
  </si>
  <si>
    <t>19/7D</t>
  </si>
  <si>
    <t>all necessary temporary fixing of sanitary fixings in position and the removal and re-fixing to suit other trades. Fixing rates to include for fixing to blockwork, concrete, studs or purpose made cabinets</t>
  </si>
  <si>
    <t>19/7E</t>
  </si>
  <si>
    <t>co-ordinating with sub-contractor for all instances where the connection of supplies or wastes and the fixing of the fittings must process as a single operation</t>
  </si>
  <si>
    <t>19/7F</t>
  </si>
  <si>
    <t>sealing junction of sanitary fittings and background with mastic sealant</t>
  </si>
  <si>
    <t>19/7G</t>
  </si>
  <si>
    <t>fixing grounds to support sanitary fittings as required</t>
  </si>
  <si>
    <t>(79) BUILDING FITTINGS</t>
  </si>
  <si>
    <t>MANIFOLD CUPBOARDS</t>
  </si>
  <si>
    <t>Manifold cupboard; formica veneered plywood backs, front, sides, base and top</t>
  </si>
  <si>
    <t>20/1A</t>
  </si>
  <si>
    <t>800 x 350 x 750; lockable doors; fixing to blockwork backgrounds</t>
  </si>
  <si>
    <t>NUMBER PLATES</t>
  </si>
  <si>
    <t>Special purpose letter box Spec, number plate to be 2mm brushed stainless steel, grade 304, black acryclic numbers with stainless steel fixings; architects drawing 2507/149</t>
  </si>
  <si>
    <t>20/1B</t>
  </si>
  <si>
    <t>Supply and install number plate to each house/apartment type; 150 x 100mm</t>
  </si>
  <si>
    <t>LETTER BOXS</t>
  </si>
  <si>
    <t>Special purpose letter box Spec (P21.300); architects drawing 2507/149</t>
  </si>
  <si>
    <t>20/1C</t>
  </si>
  <si>
    <t xml:space="preserve">Supply and install letter box to each house/apartment type; wall mounted letter box to be high density polypropylene or equivalent, weather resistant top flap and drop down opening, 2 no keys to be supplied, fixings to be stainless steel; 410 x 260mm </t>
  </si>
  <si>
    <t>KITCHEN UNITS;</t>
  </si>
  <si>
    <t>APARTMENT 1; Equipment - Domestic kitchen Arch Spec (N10-150-780) in accordance with the Architects drawing 2507/26, 2507/27 &amp; 2507/28</t>
  </si>
  <si>
    <t xml:space="preserve">Kitchen; Base and Wall Units; to be deisgn to BS 6222 and as per Architects Specification N10/150; contractor to submit kitchen layouts, samples and colours for architects approval including post formed plastic laminate counter top to selected colour or equal approved; comprising of 4 Nr high level cupboards with cooker extract; 1Nr 600mm base unit (Drawers), 6Nr 600mm base units, 2Nr openings for appliances; including cutlery divider, including stainless steel sink unit; including all required ironmongery; including 100mm plinth under unit to accomodate services; including frame, sub-frame, fixings, plywood as required; all timber to be moisture resistant; stainless steel sink with single bowl, drainer, mixer tap and plug;  including mastic pointing between wall finish and framing; complete as per Architects Drawings  2507/26, 2507/27 &amp; 2507/28 and Specification N10/150</t>
  </si>
  <si>
    <t xml:space="preserve">Elevation A, B, C, D  - Flat</t>
  </si>
  <si>
    <t>20/2A</t>
  </si>
  <si>
    <t>SBU, 600mm wide x 600mm deep x 900mm high</t>
  </si>
  <si>
    <t>20/2B</t>
  </si>
  <si>
    <t>CBU, 1200/850mm wide x 600mm deep x 900mm high</t>
  </si>
  <si>
    <t>20/2C</t>
  </si>
  <si>
    <t>SBDU, 600mm wide x 600mm deep x 900mm high</t>
  </si>
  <si>
    <t>20/2D</t>
  </si>
  <si>
    <t>STU, 600mm wide x 600mm deep x 2110mm high</t>
  </si>
  <si>
    <t>20/2E</t>
  </si>
  <si>
    <t>DWU, 1200mm wide x 300mm deep x 750mm high</t>
  </si>
  <si>
    <t>20/2F</t>
  </si>
  <si>
    <t>SWU 600mm wide x 300mm deep x 750mm high</t>
  </si>
  <si>
    <t>20/2G</t>
  </si>
  <si>
    <t>Cooker space 600mm wide x 600mm deep x 900mm high</t>
  </si>
  <si>
    <t>20/3A</t>
  </si>
  <si>
    <t>Cooker hood extract with 600mm wide x 600mm deep;</t>
  </si>
  <si>
    <t>20/3B</t>
  </si>
  <si>
    <t>Washing machine under worktop with 600mm wide x 600mm deep x 900mm high</t>
  </si>
  <si>
    <t>20/3C</t>
  </si>
  <si>
    <t>Dishwasher under worktop with 600mm wide x 600mm deep x 900mm high</t>
  </si>
  <si>
    <t>20/3D</t>
  </si>
  <si>
    <t>Fridge space 600mm wide x 600mm deep x 2110mm high</t>
  </si>
  <si>
    <t>20/3E</t>
  </si>
  <si>
    <t>Extra over last for gable ends low level 600 x 900mm high</t>
  </si>
  <si>
    <t>20/3F</t>
  </si>
  <si>
    <t>Extra over last for gable ends low level 600 x 2100mm high</t>
  </si>
  <si>
    <t>20/3G</t>
  </si>
  <si>
    <t xml:space="preserve">Stainless steel sink as M&amp;E Engineers Schedule; Franke Ascona ASX 651 1.5 sink with reversible bowl, silk steel). Single-lever basin mixer with click cartridge, waste, with flow restricted to 5 litres of water per minute at 3 bar pressure. EcoFlow 5 litre/min flow regulator aerator outlet </t>
  </si>
  <si>
    <t>Worktop in accordance with the Architects specification</t>
  </si>
  <si>
    <t>20/3H</t>
  </si>
  <si>
    <t>600mm wide x 2400mm long</t>
  </si>
  <si>
    <t>20/3J</t>
  </si>
  <si>
    <t>600mm wide x 2650mm long</t>
  </si>
  <si>
    <t>20/3K</t>
  </si>
  <si>
    <t>Extra over last for cutting opening for sink</t>
  </si>
  <si>
    <t>20/3L</t>
  </si>
  <si>
    <t>600mm wide x 1200mm long</t>
  </si>
  <si>
    <t xml:space="preserve">APARTMENT 2;  Equipment - Domestic kitchen Arch Spec (N10-150-780) in accordance with the Architects drawing  2507/26, 2507/27 &amp; 2507/28</t>
  </si>
  <si>
    <t xml:space="preserve">Kitchen; Base and Wall Units; to be deisgn to BS 6222 and as per Architects Specification N10/150; contractor to submit kitchen layouts, samples and colours for architects approval including post formed plastic laminate counter top to selected colour or equal approved; comprising of 4 Nr high level cupboards with cooker extract; 1Nr 600mm base unit (Drawers), 6Nr 600mm base units, 2Nr openings for appliances; including cutlery divider, including stainless steel sink unit; including all required ironmongery; including 100mm plinth under unit to accomodate services; including frame, sub-frame, fixings, plywood as required; all timber to be moisture resistant; stainless steel sink with single bowl, drainer, mixer tap and plug;  including mastic pointing between wall finish and framing; complete as per Architects Drawing 2508/27 and Specification N10/150</t>
  </si>
  <si>
    <t>20/4A</t>
  </si>
  <si>
    <t>20/4B</t>
  </si>
  <si>
    <t>CBU, 1100/850mm wide x 600mm deep x 900mm high</t>
  </si>
  <si>
    <t>20/4C</t>
  </si>
  <si>
    <t>20/4D</t>
  </si>
  <si>
    <t>STU, 500mm wide x 600mm deep x 2110mm high</t>
  </si>
  <si>
    <t>20/4E</t>
  </si>
  <si>
    <t>20/4F</t>
  </si>
  <si>
    <t>20/4G</t>
  </si>
  <si>
    <t>20/5A</t>
  </si>
  <si>
    <t>20/5B</t>
  </si>
  <si>
    <t>20/5C</t>
  </si>
  <si>
    <t>20/5D</t>
  </si>
  <si>
    <t>20/5E</t>
  </si>
  <si>
    <t>20/5F</t>
  </si>
  <si>
    <t>20/5G</t>
  </si>
  <si>
    <t>600mm wide x 1700mm long</t>
  </si>
  <si>
    <t>20/5H</t>
  </si>
  <si>
    <t>20/5J</t>
  </si>
  <si>
    <t xml:space="preserve">APARTMENT 3;  Equipment - Domestic kitchen Arch Spec (N10-150-780) in accordance with the Architects drawing  2507/26, 2507/27 &amp; 2507/28</t>
  </si>
  <si>
    <t xml:space="preserve">Kitchen; Base and Wall Units; to be deisgn to BS 6222 and as per Architects Specification N10/150; contractor to submit kitchen layouts, samples and colours for architects approval including post formed plastic laminate counter top to selected colour or equal approved; comprising of high level cupboards with cooker extract; 600mm base unit (Drawers),  600mm base units, openings for appliances; including cutlery divider, including stainless steel sink unit; including all required ironmongery; including 100mm plinth under unit to accomodate services; including frame, sub-frame, fixings, plywood as required; all timber to be moisture resistant; stainless steel sink with single bowl, drainer, mixer tap and plug;  including mastic pointing between wall finish and framing; complete as per Architects Drawing 2508/27 and Specification N10/150</t>
  </si>
  <si>
    <t>20/6A</t>
  </si>
  <si>
    <t>20/6B</t>
  </si>
  <si>
    <t>CBU, 1000/850mm wide x 600mm deep x 900mm high</t>
  </si>
  <si>
    <t>20/6C</t>
  </si>
  <si>
    <t>20/6D</t>
  </si>
  <si>
    <t>DTU, 900mm wide x 600mm deep x 2110mm high</t>
  </si>
  <si>
    <t>20/6E</t>
  </si>
  <si>
    <t>20/6F</t>
  </si>
  <si>
    <t>CWU, 60mm wide x 300mm deep x 750mm high</t>
  </si>
  <si>
    <t>20/6G</t>
  </si>
  <si>
    <t>SWU, 60mm wide x 300mm deep x 750mm high</t>
  </si>
  <si>
    <t>20/6H</t>
  </si>
  <si>
    <t>20/7A</t>
  </si>
  <si>
    <t>20/7B</t>
  </si>
  <si>
    <t>20/7C</t>
  </si>
  <si>
    <t>20/7D</t>
  </si>
  <si>
    <t>Fridge space 900mm wide x 600mm deep x 2110mm high</t>
  </si>
  <si>
    <t>20/7E</t>
  </si>
  <si>
    <t>20/7F</t>
  </si>
  <si>
    <t>20/7G</t>
  </si>
  <si>
    <t>20/7H</t>
  </si>
  <si>
    <t>600mm wide x 2800mm long</t>
  </si>
  <si>
    <t>20/7J</t>
  </si>
  <si>
    <t>600mm wide x 2050mm long</t>
  </si>
  <si>
    <t>20/7K</t>
  </si>
  <si>
    <t xml:space="preserve">APARTMENT 4;  Equipment - Domestic kitchen Arch Spec (N10-150-780) in accordance with the Architects drawing 2507/26, 2507/27 &amp; 2507/28</t>
  </si>
  <si>
    <t>20/8A</t>
  </si>
  <si>
    <t>20/8B</t>
  </si>
  <si>
    <t>CBU, 1015/900mm wide x 600mm deep x 900mm high</t>
  </si>
  <si>
    <t>20/8C</t>
  </si>
  <si>
    <t>CBU, 900/900mm wide x 600mm deep x 900mm high</t>
  </si>
  <si>
    <t>20/8D</t>
  </si>
  <si>
    <t>20/8E</t>
  </si>
  <si>
    <t>20/8F</t>
  </si>
  <si>
    <t>SWU, 600mm wide x 300mm deep x 750mm high</t>
  </si>
  <si>
    <t>20/8G</t>
  </si>
  <si>
    <t>20/9A</t>
  </si>
  <si>
    <t>20/9B</t>
  </si>
  <si>
    <t>20/9C</t>
  </si>
  <si>
    <t>20/9D</t>
  </si>
  <si>
    <t>20/9E</t>
  </si>
  <si>
    <t>20/9F</t>
  </si>
  <si>
    <t>20/9G</t>
  </si>
  <si>
    <t>Extra over last for gable ends high level 600 x 2100mm high</t>
  </si>
  <si>
    <t>20/9H</t>
  </si>
  <si>
    <t>20/9J</t>
  </si>
  <si>
    <t>600mm wide x 2100mm long</t>
  </si>
  <si>
    <t>20/9K</t>
  </si>
  <si>
    <t>600mm wide x 3415mm long</t>
  </si>
  <si>
    <t>20/9L</t>
  </si>
  <si>
    <t>600mm wide x 1800mm long</t>
  </si>
  <si>
    <t>20/9M</t>
  </si>
  <si>
    <t>BUILT IN STORAGE</t>
  </si>
  <si>
    <t>Store shelving;1.0 metre wide, Storage area to be provided with deep slatted shelving in 75 x 19 mm red deal slats on red deal supports and brackets, painted finish. - Stores on ground floor units to be shelved after installation of Internal Heat Pump and related M&amp;E works as per Mechanical and Electrical Engineers recommendation. - Stores to Shelves to be provided at five levels with highest shelf at 1.8 meters above floor level and tall open storage for ironing board, floor brush etc; fixed back to partitions/ blockwork; including all grounds as required; including all fittings and fixtures; all as per Architect's Specification N10/152</t>
  </si>
  <si>
    <t>20/10A</t>
  </si>
  <si>
    <t>Furniture, furnishings; shelving; Shelving (PROVISIONAL)</t>
  </si>
  <si>
    <t>WARDROBES</t>
  </si>
  <si>
    <t xml:space="preserve">APARTMENT 1; FITTED BUILT IN WARDROBE (As indicated on drawings); Manufacturer: to be approved detailed wardrobe layouts, samples, and colours to be supplied for approval before placing order;  Full length floor to ceiling wardrobe units; All carcasses and panel sheet material to be manufactured from high density, fine surface 18mm MFC core board to EN 312. Each wardrobe should contain a 450 mm width of 6 shelves and two 30 mm deep proprietary chromed steel hanging rails and brackets;  Doors to be from 25mm MDF painted finish with dampened action, hold open hinges, three per leaf; Wardrobe; contractor to submit layouts, samples and colours for architects approval as per Architects Specification N10/151; All carcasses and panel sheet material to be manufactured from high density, fine surface 18mm MFC core board to EN 312; all as per Architect's specification and Wardrobe Details drawing</t>
  </si>
  <si>
    <t>20/11A</t>
  </si>
  <si>
    <t xml:space="preserve">Furniture, furnishings; wardrobe; overall size 2000mm long x 2500mm high x 600mm deep; wardrobe  to Bedroom 1</t>
  </si>
  <si>
    <t>20/11B</t>
  </si>
  <si>
    <t xml:space="preserve">Furniture, furnishings; wardrobe; overall size 2100mm long x 2500mm high x 600mm deep; wardrobe  to Bedroom 2</t>
  </si>
  <si>
    <t xml:space="preserve">APARTMENT 2; FITTED BUILT IN WARDROBE (As indicated on drawings); Manufacturer: to be approved detailed wardrobe layouts, samples, and colours to be supplied for approval before placing order;  Full length floor to ceiling wardrobe units; All carcasses and panel sheet material to be manufactured from high density, fine surface 18mm MFC core board to EN 312. Each wardrobe should contain a 450 mm width of 6 shelves and two 30 mm deep proprietary chromed steel hanging rails and brackets;  Doors to be from 25mm MDF painted finish with dampened action, hold open hinges, three per leaf; Wardrobe; contractor to submit layouts, samples and colours for architects approval as per Architects Specification N10/151; All carcasses and panel sheet material to be manufactured from high density, fine surface 18mm MFC core board to EN 312; all as per Architect's specification and Wardrobe Details drawing</t>
  </si>
  <si>
    <t>20/11C</t>
  </si>
  <si>
    <t xml:space="preserve">Furniture, furnishings; wardrobe; overall size 2800mm long x 2500mm high x 600mm deep; wardrobe  to Bedroom 1</t>
  </si>
  <si>
    <t>20/11D</t>
  </si>
  <si>
    <t xml:space="preserve">Furniture, furnishings; wardrobe; overall size 1500mm long x 2500mm high x 600mm deep; wardrobe  to Bedroom 2</t>
  </si>
  <si>
    <t xml:space="preserve">APARTMENT 3; FITTED BUILT IN WARDROBE (As indicated on drawings); Manufacturer: to be approved detailed wardrobe layouts, samples, and colours to be supplied for approval before placing order;  Full length floor to ceiling wardrobe units; All carcasses and panel sheet material to be manufactured from high density, fine surface 18mm MFC core board to EN 312. Each wardrobe should contain a 450 mm width of 6 shelves and two 30 mm deep proprietary chromed steel hanging rails and brackets;  Doors to be from 25mm MDF painted finish with dampened action, hold open hinges, three per leaf; Wardrobe; contractor to submit layouts, samples and colours for architects approval as per Architects Specification N10/151; All carcasses and panel sheet material to be manufactured from high density, fine surface 18mm MFC core board to EN 312; all as per Architect's specification and Wardrobe Details drawing</t>
  </si>
  <si>
    <t>20/12A</t>
  </si>
  <si>
    <t>20/12B</t>
  </si>
  <si>
    <t xml:space="preserve">APARTMENT 4; FITTED BUILT IN WARDROBE (As indicated on drawings); Manufacturer: to be approved detailed wardrobe layouts, samples, and colours to be supplied for approval before placing order;  Full length floor to ceiling wardrobe units; All carcasses and panel sheet material to be manufactured from high density, fine surface 18mm MFC core board to EN 312. Each wardrobe should contain a 450 mm width of 6 shelves and two 30 mm deep proprietary chromed steel hanging rails and brackets;  Doors to be from 25mm MDF painted finish with dampened action, hold open hinges, three per leaf; Wardrobe; contractor to submit layouts, samples and colours for architects approval as per Architects Specification N10/151; All carcasses and panel sheet material to be manufactured from high density, fine surface 18mm MFC core board to EN 312; all as per Architect's specification and Wardrobe Details drawing</t>
  </si>
  <si>
    <t>20/13A</t>
  </si>
  <si>
    <t xml:space="preserve">Furniture, furnishings; wardrobe; overall size 3200mm long x 2500mm high x 600mm deep; wardrobe  to Bedroom 1</t>
  </si>
  <si>
    <t>20/13B</t>
  </si>
  <si>
    <t>SUNDRIES</t>
  </si>
  <si>
    <t>The Contractor is to include for any other items necessary to complete the works</t>
  </si>
  <si>
    <t>21/1A</t>
  </si>
  <si>
    <t>--------------------------------------------------------</t>
  </si>
  <si>
    <t>21/1B</t>
  </si>
  <si>
    <t>21/1C</t>
  </si>
  <si>
    <t>Subtotal</t>
  </si>
  <si>
    <t>Adjustment</t>
  </si>
  <si>
    <t>VAT</t>
  </si>
  <si>
    <t>Markup</t>
  </si>
  <si>
    <t>Job %</t>
  </si>
  <si>
    <t>Cost per Unit</t>
  </si>
</sst>
</file>

<file path=xl/styles.xml><?xml version="1.0" encoding="utf-8"?>
<styleSheet xmlns="http://schemas.openxmlformats.org/spreadsheetml/2006/main">
  <numFmts count="0"/>
  <fonts count="7">
    <font>
      <sz val="11"/>
      <name val="Calibri"/>
    </font>
    <font>
      <b/>
      <sz val="11"/>
      <name val="Calibri"/>
    </font>
    <font>
      <b/>
      <sz val="13"/>
      <color rgb="FF1F497D" tint="0"/>
      <name val="Calibri"/>
    </font>
    <font>
      <b/>
      <sz val="14"/>
      <name val="Calibri"/>
    </font>
    <font>
      <b/>
      <sz val="12"/>
      <name val="Calibri"/>
    </font>
    <font>
      <u/>
      <sz val="11"/>
      <name val="Calibri"/>
    </font>
    <font>
      <sz val="13"/>
      <name val="Calibri"/>
    </font>
  </fonts>
  <fills count="5">
    <fill>
      <patternFill patternType="none"/>
    </fill>
    <fill>
      <patternFill patternType="gray125"/>
    </fill>
    <fill>
      <patternFill patternType="solid">
        <fgColor rgb="FFB8CCE4" tint="0"/>
      </patternFill>
    </fill>
    <fill>
      <patternFill patternType="solid">
        <fgColor rgb="FFCAD9EA" tint="0"/>
      </patternFill>
    </fill>
    <fill>
      <patternFill patternType="solid">
        <fgColor rgb="FFA7C0DD" tint="0"/>
      </patternFill>
    </fill>
  </fills>
  <borders count="1">
    <border>
      <left/>
      <right/>
      <top/>
      <bottom/>
      <diagonal/>
    </border>
  </borders>
  <cellStyleXfs count="1">
    <xf numFmtId="0" fontId="0"/>
  </cellStyleXfs>
  <cellXfs count="26">
    <xf numFmtId="0" applyNumberFormat="1" fontId="0" applyFont="1" xfId="0"/>
    <xf numFmtId="4" applyNumberFormat="1" fontId="2" applyFont="1" xfId="0">
      <alignment horizontal="center" vertical="top" wrapText="1"/>
    </xf>
    <xf numFmtId="4" applyNumberFormat="1" fontId="3" applyFont="1" fillId="2" applyFill="1" xfId="0">
      <alignment horizontal="center" vertical="top" wrapText="1"/>
    </xf>
    <xf numFmtId="4" applyNumberFormat="1" fontId="4" applyFont="1" fillId="3" applyFill="1" xfId="0">
      <alignment horizontal="center" vertical="top" wrapText="1"/>
    </xf>
    <xf numFmtId="4" applyNumberFormat="1" fontId="1" applyFont="1" xfId="0">
      <alignment horizontal="center" vertical="top" wrapText="1"/>
    </xf>
    <xf numFmtId="4" applyNumberFormat="1" fontId="0" applyFont="1" xfId="0">
      <alignment horizontal="center" vertical="top" wrapText="1"/>
    </xf>
    <xf numFmtId="4" applyNumberFormat="1" fontId="5" applyFont="1" xfId="0">
      <alignment horizontal="center" vertical="top" wrapText="1"/>
    </xf>
    <xf numFmtId="4" applyNumberFormat="1" fontId="0" applyFont="1" xfId="0">
      <alignment vertical="top" wrapText="1"/>
    </xf>
    <xf numFmtId="4" applyNumberFormat="1" fontId="6" applyFont="1" fillId="2" applyFill="1" xfId="0">
      <alignment wrapText="1"/>
    </xf>
    <xf numFmtId="4" applyNumberFormat="1" fontId="3" applyFont="1" fillId="4" applyFill="1" xfId="0">
      <alignment wrapText="1"/>
    </xf>
    <xf numFmtId="4" applyNumberFormat="1" fontId="3" applyFont="1" fillId="2" applyFill="1" xfId="0">
      <alignment vertical="top" wrapText="1"/>
    </xf>
    <xf numFmtId="4" applyNumberFormat="1" fontId="4" applyFont="1" fillId="3" applyFill="1" xfId="0">
      <alignment vertical="top" wrapText="1"/>
    </xf>
    <xf numFmtId="4" applyNumberFormat="1" fontId="1" applyFont="1" xfId="0">
      <alignment vertical="top" wrapText="1" indent="1"/>
    </xf>
    <xf numFmtId="4" applyNumberFormat="1" fontId="0" applyFont="1" xfId="0">
      <alignment vertical="top" wrapText="1" indent="2"/>
    </xf>
    <xf numFmtId="4" applyNumberFormat="1" fontId="5" applyFont="1" xfId="0">
      <alignment vertical="top" wrapText="1" indent="2"/>
    </xf>
    <xf numFmtId="4" applyNumberFormat="1" fontId="0" applyFont="1" xfId="0">
      <alignment vertical="top" wrapText="1" indent="3"/>
    </xf>
    <xf numFmtId="4" applyNumberFormat="1" fontId="0" applyFont="1" xfId="0">
      <alignment vertical="top" wrapText="1" indent="4"/>
    </xf>
    <xf numFmtId="4" applyNumberFormat="1" fontId="0" applyFont="1" xfId="0">
      <alignment vertical="top" wrapText="1" indent="5"/>
    </xf>
    <xf numFmtId="4" applyNumberFormat="1" fontId="0" applyFont="1" xfId="0">
      <alignment vertical="top" wrapText="1" indent="1"/>
    </xf>
    <xf numFmtId="4" applyNumberFormat="1" fontId="3" applyFont="1" fillId="2" applyFill="1" xfId="0">
      <alignment horizontal="right" vertical="top" wrapText="1"/>
    </xf>
    <xf numFmtId="4" applyNumberFormat="1" fontId="4" applyFont="1" fillId="3" applyFill="1" xfId="0">
      <alignment horizontal="right" vertical="top" wrapText="1"/>
    </xf>
    <xf numFmtId="4" applyNumberFormat="1" fontId="1" applyFont="1" xfId="0">
      <alignment horizontal="right" vertical="top" wrapText="1"/>
    </xf>
    <xf numFmtId="4" applyNumberFormat="1" fontId="0" applyFont="1" xfId="0">
      <alignment horizontal="right" vertical="top" wrapText="1"/>
    </xf>
    <xf numFmtId="4" applyNumberFormat="1" fontId="5" applyFont="1" xfId="0">
      <alignment horizontal="right" vertical="top" wrapText="1"/>
    </xf>
    <xf numFmtId="4" applyNumberFormat="1" fontId="6" applyFont="1" fillId="2" applyFill="1" xfId="0">
      <alignment vertical="top" wrapText="1"/>
    </xf>
    <xf numFmtId="4" applyNumberFormat="1" fontId="6" applyFont="1" fillId="2" applyFill="1" xfId="0">
      <alignment horizontal="right" vertical="top" wrapTex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F1561"/>
  <sheetViews>
    <sheetView workbookViewId="0">
      <pane xSplit="6" ySplit="1" topLeftCell="G2" state="frozen" activePane="bottomRight"/>
      <selection pane="topRight" activeCell="G1" sqref="G1"/>
      <selection pane="bottomLeft" activeCell="A2" sqref="A2"/>
      <selection pane="bottomRight" activeCell="A1" sqref="A1"/>
    </sheetView>
  </sheetViews>
  <sheetFormatPr defaultRowHeight="15"/>
  <cols>
    <col min="1" max="1" width="13.6594715118408" customWidth="1"/>
    <col min="2" max="2" width="30" customWidth="1"/>
    <col min="3" max="3" width="10.8870573043823" customWidth="1"/>
    <col min="4" max="4" width="9.140625" customWidth="1"/>
    <col min="5" max="5" width="9.140625" customWidth="1"/>
    <col min="6" max="6" width="20" customWidth="1"/>
  </cols>
  <sheetData>
    <row r="1">
      <c r="A1" s="1" t="s">
        <v>0</v>
      </c>
      <c r="B1" s="1" t="s">
        <v>1</v>
      </c>
      <c r="C1" s="1" t="s">
        <v>2</v>
      </c>
      <c r="D1" s="1" t="s">
        <v>3</v>
      </c>
      <c r="E1" s="1" t="s">
        <v>4</v>
      </c>
      <c r="F1" s="1" t="s">
        <v>5</v>
      </c>
    </row>
    <row r="2">
      <c r="A2" s="2"/>
      <c r="B2" s="10" t="s">
        <v>6</v>
      </c>
      <c r="C2" s="19"/>
      <c r="D2" s="19"/>
      <c r="E2" s="19"/>
      <c r="F2" s="19"/>
    </row>
    <row r="3">
      <c r="A3" s="3"/>
      <c r="B3" s="11" t="s">
        <v>7</v>
      </c>
      <c r="C3" s="20"/>
      <c r="D3" s="20"/>
      <c r="E3" s="20"/>
      <c r="F3" s="20"/>
    </row>
    <row r="4">
      <c r="A4" s="4"/>
      <c r="B4" s="12" t="s">
        <v>8</v>
      </c>
      <c r="C4" s="21"/>
      <c r="D4" s="21"/>
      <c r="E4" s="21"/>
      <c r="F4" s="21"/>
    </row>
    <row r="5">
      <c r="A5" s="5" t="s">
        <v>9</v>
      </c>
      <c r="B5" s="13" t="s">
        <v>10</v>
      </c>
      <c r="C5" s="22"/>
      <c r="D5" s="22"/>
      <c r="E5" s="22"/>
      <c r="F5" s="22">
        <f>C5*E5</f>
      </c>
    </row>
    <row r="6">
      <c r="A6" s="5" t="s">
        <v>11</v>
      </c>
      <c r="B6" s="13" t="s">
        <v>12</v>
      </c>
      <c r="C6" s="22"/>
      <c r="D6" s="22" t="s">
        <v>13</v>
      </c>
      <c r="E6" s="22"/>
      <c r="F6" s="22">
        <f>C6*E6</f>
      </c>
    </row>
    <row r="7">
      <c r="A7" s="5" t="s">
        <v>14</v>
      </c>
      <c r="B7" s="13" t="s">
        <v>15</v>
      </c>
      <c r="C7" s="22"/>
      <c r="D7" s="22" t="s">
        <v>13</v>
      </c>
      <c r="E7" s="22"/>
      <c r="F7" s="22">
        <f>C7*E7</f>
      </c>
    </row>
    <row r="8">
      <c r="A8" s="5" t="s">
        <v>16</v>
      </c>
      <c r="B8" s="13" t="s">
        <v>17</v>
      </c>
      <c r="C8" s="22"/>
      <c r="D8" s="22" t="s">
        <v>13</v>
      </c>
      <c r="E8" s="22"/>
      <c r="F8" s="22">
        <f>C8*E8</f>
      </c>
    </row>
    <row r="9">
      <c r="A9" s="5" t="s">
        <v>18</v>
      </c>
      <c r="B9" s="13" t="s">
        <v>19</v>
      </c>
      <c r="C9" s="22"/>
      <c r="D9" s="22" t="s">
        <v>13</v>
      </c>
      <c r="E9" s="22"/>
      <c r="F9" s="22">
        <f>C9*E9</f>
      </c>
    </row>
    <row r="10">
      <c r="A10" s="5" t="s">
        <v>20</v>
      </c>
      <c r="B10" s="13" t="s">
        <v>21</v>
      </c>
      <c r="C10" s="22"/>
      <c r="D10" s="22" t="s">
        <v>13</v>
      </c>
      <c r="E10" s="22"/>
      <c r="F10" s="22">
        <f>C10*E10</f>
      </c>
    </row>
    <row r="11">
      <c r="A11" s="5" t="s">
        <v>22</v>
      </c>
      <c r="B11" s="13" t="s">
        <v>23</v>
      </c>
      <c r="C11" s="22"/>
      <c r="D11" s="22" t="s">
        <v>13</v>
      </c>
      <c r="E11" s="22"/>
      <c r="F11" s="22">
        <f>C11*E11</f>
      </c>
    </row>
    <row r="12">
      <c r="A12" s="5" t="s">
        <v>24</v>
      </c>
      <c r="B12" s="13" t="s">
        <v>25</v>
      </c>
      <c r="C12" s="22"/>
      <c r="D12" s="22" t="s">
        <v>13</v>
      </c>
      <c r="E12" s="22"/>
      <c r="F12" s="22">
        <f>C12*E12</f>
      </c>
    </row>
    <row r="13">
      <c r="A13" s="4"/>
      <c r="B13" s="12" t="s">
        <v>26</v>
      </c>
      <c r="C13" s="21"/>
      <c r="D13" s="21"/>
      <c r="E13" s="21"/>
      <c r="F13" s="21"/>
    </row>
    <row r="14">
      <c r="A14" s="5" t="s">
        <v>27</v>
      </c>
      <c r="B14" s="13" t="s">
        <v>28</v>
      </c>
      <c r="C14" s="22">
        <f>(68)*(1)*(1)*(1)*(1 + (0))</f>
      </c>
      <c r="D14" s="22" t="s">
        <v>29</v>
      </c>
      <c r="E14" s="22"/>
      <c r="F14" s="22">
        <f>C14*E14</f>
      </c>
    </row>
    <row r="15">
      <c r="A15" s="4"/>
      <c r="B15" s="12" t="s">
        <v>30</v>
      </c>
      <c r="C15" s="21"/>
      <c r="D15" s="21"/>
      <c r="E15" s="21"/>
      <c r="F15" s="21"/>
    </row>
    <row r="16">
      <c r="A16" s="5" t="s">
        <v>31</v>
      </c>
      <c r="B16" s="13" t="s">
        <v>32</v>
      </c>
      <c r="C16" s="22">
        <f>(74)*(1)*(1)*(1)*(1 + (0))</f>
      </c>
      <c r="D16" s="22" t="s">
        <v>29</v>
      </c>
      <c r="E16" s="22"/>
      <c r="F16" s="22">
        <f>C16*E16</f>
      </c>
    </row>
    <row r="17">
      <c r="A17" s="5" t="s">
        <v>33</v>
      </c>
      <c r="B17" s="13" t="s">
        <v>34</v>
      </c>
      <c r="C17" s="22">
        <f>(1)*(1)*(1)*(1)*(1 + (0))</f>
      </c>
      <c r="D17" s="22" t="s">
        <v>35</v>
      </c>
      <c r="E17" s="22"/>
      <c r="F17" s="22">
        <f>C17*E17</f>
      </c>
    </row>
    <row r="18">
      <c r="A18" s="5" t="s">
        <v>36</v>
      </c>
      <c r="B18" s="13" t="s">
        <v>37</v>
      </c>
      <c r="C18" s="22">
        <f>(10)*(1)*(1)*(1)*(1 + (0))</f>
      </c>
      <c r="D18" s="22" t="s">
        <v>29</v>
      </c>
      <c r="E18" s="22"/>
      <c r="F18" s="22">
        <f>C18*E18</f>
      </c>
    </row>
    <row r="19">
      <c r="A19" s="4"/>
      <c r="B19" s="12" t="s">
        <v>38</v>
      </c>
      <c r="C19" s="21"/>
      <c r="D19" s="21"/>
      <c r="E19" s="21"/>
      <c r="F19" s="21"/>
    </row>
    <row r="20">
      <c r="A20" s="5" t="s">
        <v>39</v>
      </c>
      <c r="B20" s="13" t="s">
        <v>40</v>
      </c>
      <c r="C20" s="22">
        <f>(142)*(1)*(1)*(1)*(1 + (0))</f>
      </c>
      <c r="D20" s="22" t="s">
        <v>29</v>
      </c>
      <c r="E20" s="22"/>
      <c r="F20" s="22">
        <f>C20*E20</f>
      </c>
    </row>
    <row r="21">
      <c r="A21" s="4"/>
      <c r="B21" s="12" t="s">
        <v>41</v>
      </c>
      <c r="C21" s="21"/>
      <c r="D21" s="21"/>
      <c r="E21" s="21"/>
      <c r="F21" s="21"/>
    </row>
    <row r="22">
      <c r="A22" s="5" t="s">
        <v>42</v>
      </c>
      <c r="B22" s="13" t="s">
        <v>43</v>
      </c>
      <c r="C22" s="22">
        <f>(1)*(1)*(1)*(1)*(1 + (0))</f>
      </c>
      <c r="D22" s="22" t="s">
        <v>35</v>
      </c>
      <c r="E22" s="22"/>
      <c r="F22" s="22">
        <f>C22*E22</f>
      </c>
    </row>
    <row r="23">
      <c r="A23" s="5" t="s">
        <v>44</v>
      </c>
      <c r="B23" s="13" t="s">
        <v>45</v>
      </c>
      <c r="C23" s="22">
        <f>(1)*(1)*(1)*(1)*(1 + (0))</f>
      </c>
      <c r="D23" s="22" t="s">
        <v>35</v>
      </c>
      <c r="E23" s="22"/>
      <c r="F23" s="22">
        <f>C23*E23</f>
      </c>
    </row>
    <row r="24">
      <c r="A24" s="4"/>
      <c r="B24" s="12" t="s">
        <v>46</v>
      </c>
      <c r="C24" s="21"/>
      <c r="D24" s="21"/>
      <c r="E24" s="21"/>
      <c r="F24" s="21"/>
    </row>
    <row r="25">
      <c r="A25" s="5" t="s">
        <v>47</v>
      </c>
      <c r="B25" s="13" t="s">
        <v>48</v>
      </c>
      <c r="C25" s="22">
        <f>(104)*(1)*(1)*(1)*(1 + (0))</f>
      </c>
      <c r="D25" s="22" t="s">
        <v>49</v>
      </c>
      <c r="E25" s="22"/>
      <c r="F25" s="22">
        <f>C25*E25</f>
      </c>
    </row>
    <row r="26">
      <c r="A26" s="4"/>
      <c r="B26" s="12" t="s">
        <v>50</v>
      </c>
      <c r="C26" s="21"/>
      <c r="D26" s="21"/>
      <c r="E26" s="21"/>
      <c r="F26" s="21"/>
    </row>
    <row r="27">
      <c r="A27" s="5" t="s">
        <v>51</v>
      </c>
      <c r="B27" s="13" t="s">
        <v>52</v>
      </c>
      <c r="C27" s="22">
        <f>(40)*(1)*(1)*(1)*(1 + (0))</f>
      </c>
      <c r="D27" s="22" t="s">
        <v>29</v>
      </c>
      <c r="E27" s="22"/>
      <c r="F27" s="22">
        <f>C27*E27</f>
      </c>
    </row>
    <row r="28">
      <c r="A28" s="4"/>
      <c r="B28" s="12" t="s">
        <v>53</v>
      </c>
      <c r="C28" s="21"/>
      <c r="D28" s="21"/>
      <c r="E28" s="21"/>
      <c r="F28" s="21"/>
    </row>
    <row r="29">
      <c r="A29" s="5" t="s">
        <v>54</v>
      </c>
      <c r="B29" s="13" t="s">
        <v>52</v>
      </c>
      <c r="C29" s="22">
        <f>(36)*(1)*(1)*(1)*(1 + (0))</f>
      </c>
      <c r="D29" s="22" t="s">
        <v>29</v>
      </c>
      <c r="E29" s="22"/>
      <c r="F29" s="22">
        <f>C29*E29</f>
      </c>
    </row>
    <row r="30">
      <c r="A30" s="4"/>
      <c r="B30" s="12" t="s">
        <v>55</v>
      </c>
      <c r="C30" s="21"/>
      <c r="D30" s="21"/>
      <c r="E30" s="21"/>
      <c r="F30" s="21"/>
    </row>
    <row r="31">
      <c r="A31" s="5" t="s">
        <v>56</v>
      </c>
      <c r="B31" s="13" t="s">
        <v>57</v>
      </c>
      <c r="C31" s="22">
        <f>(16)*(1)*(1)*(1)*(1 + (0))</f>
      </c>
      <c r="D31" s="22" t="s">
        <v>29</v>
      </c>
      <c r="E31" s="22"/>
      <c r="F31" s="22">
        <f>C31*E31</f>
      </c>
    </row>
    <row r="32">
      <c r="A32" s="4"/>
      <c r="B32" s="12" t="s">
        <v>58</v>
      </c>
      <c r="C32" s="21"/>
      <c r="D32" s="21"/>
      <c r="E32" s="21"/>
      <c r="F32" s="21"/>
    </row>
    <row r="33">
      <c r="A33" s="5" t="s">
        <v>59</v>
      </c>
      <c r="B33" s="13" t="s">
        <v>60</v>
      </c>
      <c r="C33" s="22">
        <f>(126)*(1)*(1)*(1)*(1 + (0))</f>
      </c>
      <c r="D33" s="22" t="s">
        <v>49</v>
      </c>
      <c r="E33" s="22"/>
      <c r="F33" s="22">
        <f>C33*E33</f>
      </c>
    </row>
    <row r="34">
      <c r="A34" s="5" t="s">
        <v>61</v>
      </c>
      <c r="B34" s="13" t="s">
        <v>62</v>
      </c>
      <c r="C34" s="22">
        <f>(228)*(1)*(1)*(1)*(1 + (0))</f>
      </c>
      <c r="D34" s="22" t="s">
        <v>49</v>
      </c>
      <c r="E34" s="22"/>
      <c r="F34" s="22">
        <f>C34*E34</f>
      </c>
    </row>
    <row r="35">
      <c r="A35" s="5" t="s">
        <v>63</v>
      </c>
      <c r="B35" s="13" t="s">
        <v>64</v>
      </c>
      <c r="C35" s="22">
        <f>(126)*(1)*(1)*(1)*(1 + (0))</f>
      </c>
      <c r="D35" s="22" t="s">
        <v>49</v>
      </c>
      <c r="E35" s="22"/>
      <c r="F35" s="22">
        <f>C35*E35</f>
      </c>
    </row>
    <row r="36">
      <c r="A36" s="3"/>
      <c r="B36" s="11" t="s">
        <v>65</v>
      </c>
      <c r="C36" s="20"/>
      <c r="D36" s="20"/>
      <c r="E36" s="20"/>
      <c r="F36" s="20"/>
    </row>
    <row r="37">
      <c r="A37" s="4"/>
      <c r="B37" s="12" t="s">
        <v>66</v>
      </c>
      <c r="C37" s="21"/>
      <c r="D37" s="21"/>
      <c r="E37" s="21"/>
      <c r="F37" s="21"/>
    </row>
    <row r="38">
      <c r="A38" s="6"/>
      <c r="B38" s="14" t="s">
        <v>67</v>
      </c>
      <c r="C38" s="23"/>
      <c r="D38" s="23"/>
      <c r="E38" s="23"/>
      <c r="F38" s="23"/>
    </row>
    <row r="39">
      <c r="A39" s="5"/>
      <c r="B39" s="15" t="s">
        <v>68</v>
      </c>
      <c r="C39" s="22"/>
      <c r="D39" s="22"/>
      <c r="E39" s="22"/>
      <c r="F39" s="22"/>
    </row>
    <row r="40">
      <c r="A40" s="5" t="s">
        <v>69</v>
      </c>
      <c r="B40" s="16" t="s">
        <v>70</v>
      </c>
      <c r="C40" s="22">
        <f>(68)*(1)*(1)*(1)*(1 + (0))</f>
      </c>
      <c r="D40" s="22" t="s">
        <v>29</v>
      </c>
      <c r="E40" s="22"/>
      <c r="F40" s="22">
        <f>C40*E40</f>
      </c>
    </row>
    <row r="41">
      <c r="A41" s="6"/>
      <c r="B41" s="14" t="s">
        <v>71</v>
      </c>
      <c r="C41" s="23"/>
      <c r="D41" s="23"/>
      <c r="E41" s="23"/>
      <c r="F41" s="23"/>
    </row>
    <row r="42">
      <c r="A42" s="5"/>
      <c r="B42" s="15" t="s">
        <v>72</v>
      </c>
      <c r="C42" s="22"/>
      <c r="D42" s="22"/>
      <c r="E42" s="22"/>
      <c r="F42" s="22"/>
    </row>
    <row r="43">
      <c r="A43" s="5" t="s">
        <v>73</v>
      </c>
      <c r="B43" s="16" t="s">
        <v>74</v>
      </c>
      <c r="C43" s="22">
        <f>(7)*(1)*(1)*(1)*(1 + (0))</f>
      </c>
      <c r="D43" s="22" t="s">
        <v>29</v>
      </c>
      <c r="E43" s="22"/>
      <c r="F43" s="22">
        <f>C43*E43</f>
      </c>
    </row>
    <row r="44">
      <c r="A44" s="5"/>
      <c r="B44" s="15" t="s">
        <v>75</v>
      </c>
      <c r="C44" s="22"/>
      <c r="D44" s="22"/>
      <c r="E44" s="22"/>
      <c r="F44" s="22"/>
    </row>
    <row r="45">
      <c r="A45" s="5" t="s">
        <v>76</v>
      </c>
      <c r="B45" s="16" t="s">
        <v>77</v>
      </c>
      <c r="C45" s="22">
        <f>(4)*(1)*(1)*(1)*(1 + (0))</f>
      </c>
      <c r="D45" s="22" t="s">
        <v>29</v>
      </c>
      <c r="E45" s="22"/>
      <c r="F45" s="22">
        <f>C45*E45</f>
      </c>
    </row>
    <row r="46">
      <c r="A46" s="5"/>
      <c r="B46" s="15" t="s">
        <v>78</v>
      </c>
      <c r="C46" s="22"/>
      <c r="D46" s="22"/>
      <c r="E46" s="22"/>
      <c r="F46" s="22"/>
    </row>
    <row r="47">
      <c r="A47" s="5" t="s">
        <v>79</v>
      </c>
      <c r="B47" s="16" t="s">
        <v>77</v>
      </c>
      <c r="C47" s="22">
        <f>(5)*(1)*(1)*(1)*(1 + (0))</f>
      </c>
      <c r="D47" s="22" t="s">
        <v>29</v>
      </c>
      <c r="E47" s="22"/>
      <c r="F47" s="22">
        <f>C47*E47</f>
      </c>
    </row>
    <row r="48">
      <c r="A48" s="6"/>
      <c r="B48" s="14" t="s">
        <v>80</v>
      </c>
      <c r="C48" s="23"/>
      <c r="D48" s="23"/>
      <c r="E48" s="23"/>
      <c r="F48" s="23"/>
    </row>
    <row r="49">
      <c r="A49" s="5"/>
      <c r="B49" s="15" t="s">
        <v>81</v>
      </c>
      <c r="C49" s="22"/>
      <c r="D49" s="22"/>
      <c r="E49" s="22"/>
      <c r="F49" s="22"/>
    </row>
    <row r="50">
      <c r="A50" s="5" t="s">
        <v>82</v>
      </c>
      <c r="B50" s="16" t="s">
        <v>83</v>
      </c>
      <c r="C50" s="22">
        <f>(49)*(1)*(1)*(1)*(1 + (0))</f>
      </c>
      <c r="D50" s="22" t="s">
        <v>29</v>
      </c>
      <c r="E50" s="22"/>
      <c r="F50" s="22">
        <f>C50*E50</f>
      </c>
    </row>
    <row r="51">
      <c r="A51" s="5"/>
      <c r="B51" s="15" t="s">
        <v>84</v>
      </c>
      <c r="C51" s="22"/>
      <c r="D51" s="22"/>
      <c r="E51" s="22"/>
      <c r="F51" s="22"/>
    </row>
    <row r="52">
      <c r="A52" s="5" t="s">
        <v>85</v>
      </c>
      <c r="B52" s="16" t="s">
        <v>86</v>
      </c>
      <c r="C52" s="22">
        <f>(1)*(1)*(1)*(1)*(1 + (0))</f>
      </c>
      <c r="D52" s="22" t="s">
        <v>29</v>
      </c>
      <c r="E52" s="22"/>
      <c r="F52" s="22">
        <f>C52*E52</f>
      </c>
    </row>
    <row r="53">
      <c r="A53" s="6"/>
      <c r="B53" s="14" t="s">
        <v>87</v>
      </c>
      <c r="C53" s="23"/>
      <c r="D53" s="23"/>
      <c r="E53" s="23"/>
      <c r="F53" s="23"/>
    </row>
    <row r="54">
      <c r="A54" s="5"/>
      <c r="B54" s="15" t="s">
        <v>88</v>
      </c>
      <c r="C54" s="22"/>
      <c r="D54" s="22"/>
      <c r="E54" s="22"/>
      <c r="F54" s="22"/>
    </row>
    <row r="55">
      <c r="A55" s="5"/>
      <c r="B55" s="16" t="s">
        <v>89</v>
      </c>
      <c r="C55" s="22"/>
      <c r="D55" s="22"/>
      <c r="E55" s="22"/>
      <c r="F55" s="22"/>
    </row>
    <row r="56">
      <c r="A56" s="5" t="s">
        <v>90</v>
      </c>
      <c r="B56" s="17" t="s">
        <v>91</v>
      </c>
      <c r="C56" s="22">
        <f>(249)*(1)*(1)*(1)*(1 + (0))</f>
      </c>
      <c r="D56" s="22" t="s">
        <v>49</v>
      </c>
      <c r="E56" s="22"/>
      <c r="F56" s="22">
        <f>C56*E56</f>
      </c>
    </row>
    <row r="57">
      <c r="A57" s="6"/>
      <c r="B57" s="14" t="s">
        <v>92</v>
      </c>
      <c r="C57" s="23"/>
      <c r="D57" s="23"/>
      <c r="E57" s="23"/>
      <c r="F57" s="23"/>
    </row>
    <row r="58">
      <c r="A58" s="5"/>
      <c r="B58" s="15" t="s">
        <v>93</v>
      </c>
      <c r="C58" s="22"/>
      <c r="D58" s="22"/>
      <c r="E58" s="22"/>
      <c r="F58" s="22"/>
    </row>
    <row r="59">
      <c r="A59" s="5"/>
      <c r="B59" s="16" t="s">
        <v>94</v>
      </c>
      <c r="C59" s="22"/>
      <c r="D59" s="22"/>
      <c r="E59" s="22"/>
      <c r="F59" s="22"/>
    </row>
    <row r="60">
      <c r="A60" s="5" t="s">
        <v>95</v>
      </c>
      <c r="B60" s="17" t="s">
        <v>96</v>
      </c>
      <c r="C60" s="22">
        <f>(208)*(1)*(1)*(1)*(1 + (0))</f>
      </c>
      <c r="D60" s="22" t="s">
        <v>97</v>
      </c>
      <c r="E60" s="22"/>
      <c r="F60" s="22">
        <f>C60*E60</f>
      </c>
    </row>
    <row r="61">
      <c r="A61" s="5" t="s">
        <v>98</v>
      </c>
      <c r="B61" s="17" t="s">
        <v>99</v>
      </c>
      <c r="C61" s="22">
        <f>(6)*(1)*(1)*(1)*(1 + (0))</f>
      </c>
      <c r="D61" s="22" t="s">
        <v>100</v>
      </c>
      <c r="E61" s="22"/>
      <c r="F61" s="22">
        <f>C61*E61</f>
      </c>
    </row>
    <row r="62">
      <c r="A62" s="6"/>
      <c r="B62" s="14" t="s">
        <v>101</v>
      </c>
      <c r="C62" s="23"/>
      <c r="D62" s="23"/>
      <c r="E62" s="23"/>
      <c r="F62" s="23"/>
    </row>
    <row r="63">
      <c r="A63" s="5"/>
      <c r="B63" s="15" t="s">
        <v>102</v>
      </c>
      <c r="C63" s="22"/>
      <c r="D63" s="22"/>
      <c r="E63" s="22"/>
      <c r="F63" s="22"/>
    </row>
    <row r="64">
      <c r="A64" s="5" t="s">
        <v>103</v>
      </c>
      <c r="B64" s="16" t="s">
        <v>104</v>
      </c>
      <c r="C64" s="22">
        <f>(121)*(1)*(1)*(1)*(1 + (0))</f>
      </c>
      <c r="D64" s="22" t="s">
        <v>49</v>
      </c>
      <c r="E64" s="22"/>
      <c r="F64" s="22">
        <f>C64*E64</f>
      </c>
    </row>
    <row r="65">
      <c r="A65" s="4"/>
      <c r="B65" s="12" t="s">
        <v>105</v>
      </c>
      <c r="C65" s="21"/>
      <c r="D65" s="21"/>
      <c r="E65" s="21"/>
      <c r="F65" s="21"/>
    </row>
    <row r="66">
      <c r="A66" s="6"/>
      <c r="B66" s="14" t="s">
        <v>106</v>
      </c>
      <c r="C66" s="23"/>
      <c r="D66" s="23"/>
      <c r="E66" s="23"/>
      <c r="F66" s="23"/>
    </row>
    <row r="67">
      <c r="A67" s="5" t="s">
        <v>107</v>
      </c>
      <c r="B67" s="15" t="s">
        <v>108</v>
      </c>
      <c r="C67" s="22">
        <f>(15)*(1)*(1)*(1)*(1 + (0))</f>
      </c>
      <c r="D67" s="22" t="s">
        <v>97</v>
      </c>
      <c r="E67" s="22"/>
      <c r="F67" s="22">
        <f>C67*E67</f>
      </c>
    </row>
    <row r="68">
      <c r="A68" s="6"/>
      <c r="B68" s="14" t="s">
        <v>109</v>
      </c>
      <c r="C68" s="23"/>
      <c r="D68" s="23"/>
      <c r="E68" s="23"/>
      <c r="F68" s="23"/>
    </row>
    <row r="69">
      <c r="A69" s="5" t="s">
        <v>110</v>
      </c>
      <c r="B69" s="15" t="s">
        <v>111</v>
      </c>
      <c r="C69" s="22">
        <f>(10)*(1)*(1)*(1)*(1 + (0))</f>
      </c>
      <c r="D69" s="22" t="s">
        <v>97</v>
      </c>
      <c r="E69" s="22"/>
      <c r="F69" s="22">
        <f>C69*E69</f>
      </c>
    </row>
    <row r="70">
      <c r="A70" s="5" t="s">
        <v>112</v>
      </c>
      <c r="B70" s="15" t="s">
        <v>113</v>
      </c>
      <c r="C70" s="22">
        <f>(3)*(1)*(1)*(1)*(1 + (0))</f>
      </c>
      <c r="D70" s="22" t="s">
        <v>97</v>
      </c>
      <c r="E70" s="22"/>
      <c r="F70" s="22">
        <f>C70*E70</f>
      </c>
    </row>
    <row r="71">
      <c r="A71" s="6"/>
      <c r="B71" s="14" t="s">
        <v>114</v>
      </c>
      <c r="C71" s="23"/>
      <c r="D71" s="23"/>
      <c r="E71" s="23"/>
      <c r="F71" s="23"/>
    </row>
    <row r="72">
      <c r="A72" s="5"/>
      <c r="B72" s="15" t="s">
        <v>115</v>
      </c>
      <c r="C72" s="22"/>
      <c r="D72" s="22"/>
      <c r="E72" s="22"/>
      <c r="F72" s="22"/>
    </row>
    <row r="73">
      <c r="A73" s="5" t="s">
        <v>116</v>
      </c>
      <c r="B73" s="16" t="s">
        <v>117</v>
      </c>
      <c r="C73" s="22">
        <f>(167)*(1)*(1)*(1)*(1 + (0))</f>
      </c>
      <c r="D73" s="22" t="s">
        <v>49</v>
      </c>
      <c r="E73" s="22"/>
      <c r="F73" s="22">
        <f>C73*E73</f>
      </c>
    </row>
    <row r="74">
      <c r="A74" s="5" t="s">
        <v>118</v>
      </c>
      <c r="B74" s="16" t="s">
        <v>119</v>
      </c>
      <c r="C74" s="22">
        <f>(167)*(1)*(1)*(1)*(1 + (0))</f>
      </c>
      <c r="D74" s="22" t="s">
        <v>49</v>
      </c>
      <c r="E74" s="22"/>
      <c r="F74" s="22">
        <f>C74*E74</f>
      </c>
    </row>
    <row r="75">
      <c r="A75" s="3"/>
      <c r="B75" s="11" t="s">
        <v>120</v>
      </c>
      <c r="C75" s="20"/>
      <c r="D75" s="20"/>
      <c r="E75" s="20"/>
      <c r="F75" s="20"/>
    </row>
    <row r="76">
      <c r="A76" s="4"/>
      <c r="B76" s="12" t="s">
        <v>121</v>
      </c>
      <c r="C76" s="21"/>
      <c r="D76" s="21"/>
      <c r="E76" s="21"/>
      <c r="F76" s="21"/>
    </row>
    <row r="77">
      <c r="A77" s="6"/>
      <c r="B77" s="14" t="s">
        <v>122</v>
      </c>
      <c r="C77" s="23"/>
      <c r="D77" s="23"/>
      <c r="E77" s="23"/>
      <c r="F77" s="23"/>
    </row>
    <row r="78">
      <c r="A78" s="5" t="s">
        <v>123</v>
      </c>
      <c r="B78" s="15" t="s">
        <v>124</v>
      </c>
      <c r="C78" s="22">
        <f>(20)*(1)*(1)*(1)*(1 + (0))</f>
      </c>
      <c r="D78" s="22" t="s">
        <v>49</v>
      </c>
      <c r="E78" s="22"/>
      <c r="F78" s="22">
        <f>C78*E78</f>
      </c>
    </row>
    <row r="79">
      <c r="A79" s="5" t="s">
        <v>125</v>
      </c>
      <c r="B79" s="15" t="s">
        <v>126</v>
      </c>
      <c r="C79" s="22">
        <f>(70)*(1)*(1)*(1)*(1 + (0))</f>
      </c>
      <c r="D79" s="22" t="s">
        <v>49</v>
      </c>
      <c r="E79" s="22"/>
      <c r="F79" s="22">
        <f>C79*E79</f>
      </c>
    </row>
    <row r="80">
      <c r="A80" s="5" t="s">
        <v>127</v>
      </c>
      <c r="B80" s="15" t="s">
        <v>128</v>
      </c>
      <c r="C80" s="22">
        <f>(31)*(1)*(1)*(1)*(1 + (0))</f>
      </c>
      <c r="D80" s="22" t="s">
        <v>49</v>
      </c>
      <c r="E80" s="22"/>
      <c r="F80" s="22">
        <f>C80*E80</f>
      </c>
    </row>
    <row r="81">
      <c r="A81" s="5" t="s">
        <v>129</v>
      </c>
      <c r="B81" s="15" t="s">
        <v>130</v>
      </c>
      <c r="C81" s="22">
        <f>(21)*(1)*(1)*(1)*(1 + (0))</f>
      </c>
      <c r="D81" s="22" t="s">
        <v>49</v>
      </c>
      <c r="E81" s="22"/>
      <c r="F81" s="22">
        <f>C81*E81</f>
      </c>
    </row>
    <row r="82">
      <c r="A82" s="6"/>
      <c r="B82" s="14" t="s">
        <v>131</v>
      </c>
      <c r="C82" s="23"/>
      <c r="D82" s="23"/>
      <c r="E82" s="23"/>
      <c r="F82" s="23"/>
    </row>
    <row r="83">
      <c r="A83" s="5" t="s">
        <v>132</v>
      </c>
      <c r="B83" s="15" t="s">
        <v>133</v>
      </c>
      <c r="C83" s="22">
        <f>(70)*(1)*(1)*(1)*(1 + (0))</f>
      </c>
      <c r="D83" s="22" t="s">
        <v>49</v>
      </c>
      <c r="E83" s="22"/>
      <c r="F83" s="22">
        <f>C83*E83</f>
      </c>
    </row>
    <row r="84">
      <c r="A84" s="4"/>
      <c r="B84" s="12" t="s">
        <v>134</v>
      </c>
      <c r="C84" s="21"/>
      <c r="D84" s="21"/>
      <c r="E84" s="21"/>
      <c r="F84" s="21"/>
    </row>
    <row r="85">
      <c r="A85" s="6"/>
      <c r="B85" s="14" t="s">
        <v>135</v>
      </c>
      <c r="C85" s="23"/>
      <c r="D85" s="23"/>
      <c r="E85" s="23"/>
      <c r="F85" s="23"/>
    </row>
    <row r="86">
      <c r="A86" s="5" t="s">
        <v>136</v>
      </c>
      <c r="B86" s="15" t="s">
        <v>133</v>
      </c>
      <c r="C86" s="22">
        <f>(25)*(1)*(1)*(1)*(1 + (0))</f>
      </c>
      <c r="D86" s="22" t="s">
        <v>49</v>
      </c>
      <c r="E86" s="22"/>
      <c r="F86" s="22">
        <f>C86*E86</f>
      </c>
    </row>
    <row r="87">
      <c r="A87" s="5" t="s">
        <v>137</v>
      </c>
      <c r="B87" s="15" t="s">
        <v>124</v>
      </c>
      <c r="C87" s="22">
        <f>(7)*(1)*(1)*(1)*(1 + (0))</f>
      </c>
      <c r="D87" s="22" t="s">
        <v>49</v>
      </c>
      <c r="E87" s="22"/>
      <c r="F87" s="22">
        <f>C87*E87</f>
      </c>
    </row>
    <row r="88">
      <c r="A88" s="6"/>
      <c r="B88" s="14" t="s">
        <v>138</v>
      </c>
      <c r="C88" s="23"/>
      <c r="D88" s="23"/>
      <c r="E88" s="23"/>
      <c r="F88" s="23"/>
    </row>
    <row r="89">
      <c r="A89" s="5" t="s">
        <v>139</v>
      </c>
      <c r="B89" s="15" t="s">
        <v>133</v>
      </c>
      <c r="C89" s="22">
        <f>(10)*(1)*(1)*(1)*(1 + (0))</f>
      </c>
      <c r="D89" s="22" t="s">
        <v>49</v>
      </c>
      <c r="E89" s="22"/>
      <c r="F89" s="22">
        <f>C89*E89</f>
      </c>
    </row>
    <row r="90">
      <c r="A90" s="5" t="s">
        <v>140</v>
      </c>
      <c r="B90" s="15" t="s">
        <v>124</v>
      </c>
      <c r="C90" s="22">
        <f>(5)*(1)*(1)*(1)*(1 + (0))</f>
      </c>
      <c r="D90" s="22" t="s">
        <v>49</v>
      </c>
      <c r="E90" s="22"/>
      <c r="F90" s="22">
        <f>C90*E90</f>
      </c>
    </row>
    <row r="91">
      <c r="A91" s="4"/>
      <c r="B91" s="12" t="s">
        <v>141</v>
      </c>
      <c r="C91" s="21"/>
      <c r="D91" s="21"/>
      <c r="E91" s="21"/>
      <c r="F91" s="21"/>
    </row>
    <row r="92">
      <c r="A92" s="6"/>
      <c r="B92" s="14" t="s">
        <v>142</v>
      </c>
      <c r="C92" s="23"/>
      <c r="D92" s="23"/>
      <c r="E92" s="23"/>
      <c r="F92" s="23"/>
    </row>
    <row r="93">
      <c r="A93" s="5"/>
      <c r="B93" s="15" t="s">
        <v>143</v>
      </c>
      <c r="C93" s="22"/>
      <c r="D93" s="22"/>
      <c r="E93" s="22"/>
      <c r="F93" s="22"/>
    </row>
    <row r="94">
      <c r="A94" s="5" t="s">
        <v>144</v>
      </c>
      <c r="B94" s="16" t="s">
        <v>145</v>
      </c>
      <c r="C94" s="22">
        <f>(4)*(1)*(1)*(1)*(1 + (0))</f>
      </c>
      <c r="D94" s="22" t="s">
        <v>49</v>
      </c>
      <c r="E94" s="22"/>
      <c r="F94" s="22">
        <f>C94*E94</f>
      </c>
    </row>
    <row r="95">
      <c r="A95" s="5"/>
      <c r="B95" s="15" t="s">
        <v>146</v>
      </c>
      <c r="C95" s="22"/>
      <c r="D95" s="22"/>
      <c r="E95" s="22"/>
      <c r="F95" s="22"/>
    </row>
    <row r="96">
      <c r="A96" s="5" t="s">
        <v>147</v>
      </c>
      <c r="B96" s="16" t="s">
        <v>148</v>
      </c>
      <c r="C96" s="22">
        <f>(16)*(1)*(1)*(1)*(1 + (0))</f>
      </c>
      <c r="D96" s="22" t="s">
        <v>49</v>
      </c>
      <c r="E96" s="22"/>
      <c r="F96" s="22">
        <f>C96*E96</f>
      </c>
    </row>
    <row r="97">
      <c r="A97" s="5"/>
      <c r="B97" s="15" t="s">
        <v>149</v>
      </c>
      <c r="C97" s="22"/>
      <c r="D97" s="22"/>
      <c r="E97" s="22"/>
      <c r="F97" s="22"/>
    </row>
    <row r="98">
      <c r="A98" s="5" t="s">
        <v>150</v>
      </c>
      <c r="B98" s="16" t="s">
        <v>151</v>
      </c>
      <c r="C98" s="22">
        <f>(25)*(1)*(1)*(1)*(1 + (0))</f>
      </c>
      <c r="D98" s="22" t="s">
        <v>97</v>
      </c>
      <c r="E98" s="22"/>
      <c r="F98" s="22">
        <f>C98*E98</f>
      </c>
    </row>
    <row r="99">
      <c r="A99" s="5" t="s">
        <v>152</v>
      </c>
      <c r="B99" s="16" t="s">
        <v>153</v>
      </c>
      <c r="C99" s="22">
        <f>(20)*(1)*(1)*(1)*(1 + (0))</f>
      </c>
      <c r="D99" s="22" t="s">
        <v>97</v>
      </c>
      <c r="E99" s="22"/>
      <c r="F99" s="22">
        <f>C99*E99</f>
      </c>
    </row>
    <row r="100">
      <c r="A100" s="5" t="s">
        <v>154</v>
      </c>
      <c r="B100" s="16" t="s">
        <v>155</v>
      </c>
      <c r="C100" s="22">
        <f>(10)*(1)*(1)*(1)*(1 + (0))</f>
      </c>
      <c r="D100" s="22" t="s">
        <v>97</v>
      </c>
      <c r="E100" s="22"/>
      <c r="F100" s="22">
        <f>C100*E100</f>
      </c>
    </row>
    <row r="101">
      <c r="A101" s="5" t="s">
        <v>156</v>
      </c>
      <c r="B101" s="16" t="s">
        <v>157</v>
      </c>
      <c r="C101" s="22">
        <f>(31)*(1)*(1)*(1)*(1 + (0))</f>
      </c>
      <c r="D101" s="22" t="s">
        <v>97</v>
      </c>
      <c r="E101" s="22"/>
      <c r="F101" s="22">
        <f>C101*E101</f>
      </c>
    </row>
    <row r="102">
      <c r="A102" s="5" t="s">
        <v>158</v>
      </c>
      <c r="B102" s="16" t="s">
        <v>159</v>
      </c>
      <c r="C102" s="22">
        <f>(177)*(1)*(1)*(1)*(1 + (0))</f>
      </c>
      <c r="D102" s="22" t="s">
        <v>97</v>
      </c>
      <c r="E102" s="22"/>
      <c r="F102" s="22">
        <f>C102*E102</f>
      </c>
    </row>
    <row r="103">
      <c r="A103" s="5" t="s">
        <v>160</v>
      </c>
      <c r="B103" s="16" t="s">
        <v>161</v>
      </c>
      <c r="C103" s="22">
        <f>(115)*(1)*(1)*(1)*(1 + (0))</f>
      </c>
      <c r="D103" s="22" t="s">
        <v>49</v>
      </c>
      <c r="E103" s="22"/>
      <c r="F103" s="22">
        <f>C103*E103</f>
      </c>
    </row>
    <row r="104">
      <c r="A104" s="5"/>
      <c r="B104" s="15" t="s">
        <v>162</v>
      </c>
      <c r="C104" s="22"/>
      <c r="D104" s="22"/>
      <c r="E104" s="22"/>
      <c r="F104" s="22"/>
    </row>
    <row r="105">
      <c r="A105" s="5" t="s">
        <v>163</v>
      </c>
      <c r="B105" s="16" t="s">
        <v>164</v>
      </c>
      <c r="C105" s="22">
        <f>(1)*(1)*(1)*(1)*(1 + (0))</f>
      </c>
      <c r="D105" s="22" t="s">
        <v>35</v>
      </c>
      <c r="E105" s="22"/>
      <c r="F105" s="22">
        <f>C105*E105</f>
      </c>
    </row>
    <row r="106">
      <c r="A106" s="5" t="s">
        <v>165</v>
      </c>
      <c r="B106" s="16" t="s">
        <v>166</v>
      </c>
      <c r="C106" s="22">
        <f>(1)*(1)*(1)*(1)*(1 + (0))</f>
      </c>
      <c r="D106" s="22" t="s">
        <v>35</v>
      </c>
      <c r="E106" s="22"/>
      <c r="F106" s="22">
        <f>C106*E106</f>
      </c>
    </row>
    <row r="107">
      <c r="A107" s="5"/>
      <c r="B107" s="16" t="s">
        <v>167</v>
      </c>
      <c r="C107" s="22"/>
      <c r="D107" s="22"/>
      <c r="E107" s="22"/>
      <c r="F107" s="22"/>
    </row>
    <row r="108">
      <c r="A108" s="5" t="s">
        <v>168</v>
      </c>
      <c r="B108" s="17" t="s">
        <v>169</v>
      </c>
      <c r="C108" s="22">
        <f>(158)*(1)*(1)*(1)*(1 + (0))</f>
      </c>
      <c r="D108" s="22" t="s">
        <v>49</v>
      </c>
      <c r="E108" s="22"/>
      <c r="F108" s="22">
        <f>C108*E108</f>
      </c>
    </row>
    <row r="109">
      <c r="A109" s="5" t="s">
        <v>170</v>
      </c>
      <c r="B109" s="17" t="s">
        <v>171</v>
      </c>
      <c r="C109" s="22">
        <f>(72)*(1)*(1)*(1)*(1 + (0))</f>
      </c>
      <c r="D109" s="22" t="s">
        <v>100</v>
      </c>
      <c r="E109" s="22"/>
      <c r="F109" s="22">
        <f>C109*E109</f>
      </c>
    </row>
    <row r="110">
      <c r="A110" s="5"/>
      <c r="B110" s="16" t="s">
        <v>172</v>
      </c>
      <c r="C110" s="22"/>
      <c r="D110" s="22"/>
      <c r="E110" s="22"/>
      <c r="F110" s="22"/>
    </row>
    <row r="111">
      <c r="A111" s="5" t="s">
        <v>173</v>
      </c>
      <c r="B111" s="17" t="s">
        <v>174</v>
      </c>
      <c r="C111" s="22">
        <f>(84)*(1)*(1)*(1)*(1 + (0))</f>
      </c>
      <c r="D111" s="22" t="s">
        <v>49</v>
      </c>
      <c r="E111" s="22"/>
      <c r="F111" s="22">
        <f>C111*E111</f>
      </c>
    </row>
    <row r="112">
      <c r="A112" s="5" t="s">
        <v>175</v>
      </c>
      <c r="B112" s="17" t="s">
        <v>176</v>
      </c>
      <c r="C112" s="22">
        <f>(36)*(1)*(1)*(1)*(1 + (0))</f>
      </c>
      <c r="D112" s="22" t="s">
        <v>49</v>
      </c>
      <c r="E112" s="22"/>
      <c r="F112" s="22">
        <f>C112*E112</f>
      </c>
    </row>
    <row r="113">
      <c r="A113" s="5" t="s">
        <v>177</v>
      </c>
      <c r="B113" s="17" t="s">
        <v>178</v>
      </c>
      <c r="C113" s="22">
        <f>(29)*(1)*(1)*(1)*(1 + (0))</f>
      </c>
      <c r="D113" s="22" t="s">
        <v>49</v>
      </c>
      <c r="E113" s="22"/>
      <c r="F113" s="22">
        <f>C113*E113</f>
      </c>
    </row>
    <row r="114">
      <c r="A114" s="5"/>
      <c r="B114" s="16" t="s">
        <v>179</v>
      </c>
      <c r="C114" s="22"/>
      <c r="D114" s="22"/>
      <c r="E114" s="22"/>
      <c r="F114" s="22"/>
    </row>
    <row r="115">
      <c r="A115" s="5" t="s">
        <v>180</v>
      </c>
      <c r="B115" s="17" t="s">
        <v>181</v>
      </c>
      <c r="C115" s="22">
        <f>(4)*(1)*(1)*(1)*(1 + (0))</f>
      </c>
      <c r="D115" s="22" t="s">
        <v>49</v>
      </c>
      <c r="E115" s="22"/>
      <c r="F115" s="22">
        <f>C115*E115</f>
      </c>
    </row>
    <row r="116">
      <c r="A116" s="5"/>
      <c r="B116" s="16" t="s">
        <v>182</v>
      </c>
      <c r="C116" s="22"/>
      <c r="D116" s="22"/>
      <c r="E116" s="22"/>
      <c r="F116" s="22"/>
    </row>
    <row r="117">
      <c r="A117" s="5" t="s">
        <v>183</v>
      </c>
      <c r="B117" s="17" t="s">
        <v>184</v>
      </c>
      <c r="C117" s="22"/>
      <c r="D117" s="22"/>
      <c r="E117" s="22"/>
      <c r="F117" s="22">
        <f>C117*E117</f>
      </c>
    </row>
    <row r="118">
      <c r="A118" s="5" t="s">
        <v>185</v>
      </c>
      <c r="B118" s="17" t="s">
        <v>186</v>
      </c>
      <c r="C118" s="22">
        <f>(1)*(1)*(1)*(1)*(1 + (0))</f>
      </c>
      <c r="D118" s="22" t="s">
        <v>35</v>
      </c>
      <c r="E118" s="22"/>
      <c r="F118" s="22">
        <f>C118*E118</f>
      </c>
    </row>
    <row r="119">
      <c r="A119" s="5" t="s">
        <v>187</v>
      </c>
      <c r="B119" s="17" t="s">
        <v>188</v>
      </c>
      <c r="C119" s="22">
        <f>(1)*(1)*(1)*(1)*(1 + (0))</f>
      </c>
      <c r="D119" s="22" t="s">
        <v>35</v>
      </c>
      <c r="E119" s="22"/>
      <c r="F119" s="22">
        <f>C119*E119</f>
      </c>
    </row>
    <row r="120">
      <c r="A120" s="5"/>
      <c r="B120" s="16" t="s">
        <v>189</v>
      </c>
      <c r="C120" s="22"/>
      <c r="D120" s="22"/>
      <c r="E120" s="22"/>
      <c r="F120" s="22"/>
    </row>
    <row r="121">
      <c r="A121" s="5" t="s">
        <v>190</v>
      </c>
      <c r="B121" s="17" t="s">
        <v>191</v>
      </c>
      <c r="C121" s="22">
        <f>(139)*(1)*(1)*(1)*(1 + (0))</f>
      </c>
      <c r="D121" s="22" t="s">
        <v>97</v>
      </c>
      <c r="E121" s="22"/>
      <c r="F121" s="22">
        <f>C121*E121</f>
      </c>
    </row>
    <row r="122">
      <c r="A122" s="5"/>
      <c r="B122" s="16" t="s">
        <v>192</v>
      </c>
      <c r="C122" s="22"/>
      <c r="D122" s="22"/>
      <c r="E122" s="22"/>
      <c r="F122" s="22"/>
    </row>
    <row r="123">
      <c r="A123" s="5" t="s">
        <v>193</v>
      </c>
      <c r="B123" s="17" t="s">
        <v>194</v>
      </c>
      <c r="C123" s="22">
        <f>(2)*(1)*(1)*(1)*(1 + (0))</f>
      </c>
      <c r="D123" s="22" t="s">
        <v>100</v>
      </c>
      <c r="E123" s="22"/>
      <c r="F123" s="22">
        <f>C123*E123</f>
      </c>
    </row>
    <row r="124">
      <c r="A124" s="5" t="s">
        <v>195</v>
      </c>
      <c r="B124" s="17" t="s">
        <v>196</v>
      </c>
      <c r="C124" s="22">
        <f>(2)*(1)*(1)*(1)*(1 + (0))</f>
      </c>
      <c r="D124" s="22" t="s">
        <v>100</v>
      </c>
      <c r="E124" s="22"/>
      <c r="F124" s="22">
        <f>C124*E124</f>
      </c>
    </row>
    <row r="125">
      <c r="A125" s="5"/>
      <c r="B125" s="16" t="s">
        <v>197</v>
      </c>
      <c r="C125" s="22"/>
      <c r="D125" s="22"/>
      <c r="E125" s="22"/>
      <c r="F125" s="22"/>
    </row>
    <row r="126">
      <c r="A126" s="5" t="s">
        <v>198</v>
      </c>
      <c r="B126" s="17" t="s">
        <v>199</v>
      </c>
      <c r="C126" s="22">
        <f>(14)*(1)*(1)*(1)*(1 + (0))</f>
      </c>
      <c r="D126" s="22" t="s">
        <v>97</v>
      </c>
      <c r="E126" s="22"/>
      <c r="F126" s="22">
        <f>C126*E126</f>
      </c>
    </row>
    <row r="127">
      <c r="A127" s="5" t="s">
        <v>200</v>
      </c>
      <c r="B127" s="17" t="s">
        <v>201</v>
      </c>
      <c r="C127" s="22">
        <f>(2)*(1)*(1)*(1)*(1 + (0))</f>
      </c>
      <c r="D127" s="22" t="s">
        <v>100</v>
      </c>
      <c r="E127" s="22"/>
      <c r="F127" s="22">
        <f>C127*E127</f>
      </c>
    </row>
    <row r="128">
      <c r="A128" s="5" t="s">
        <v>202</v>
      </c>
      <c r="B128" s="17" t="s">
        <v>203</v>
      </c>
      <c r="C128" s="22">
        <f>(10)*(1)*(1)*(1)*(1 + (0))</f>
      </c>
      <c r="D128" s="22" t="s">
        <v>100</v>
      </c>
      <c r="E128" s="22"/>
      <c r="F128" s="22">
        <f>C128*E128</f>
      </c>
    </row>
    <row r="129">
      <c r="A129" s="5" t="s">
        <v>204</v>
      </c>
      <c r="B129" s="17" t="s">
        <v>205</v>
      </c>
      <c r="C129" s="22">
        <f>(2)*(1)*(1)*(1)*(1 + (0))</f>
      </c>
      <c r="D129" s="22" t="s">
        <v>100</v>
      </c>
      <c r="E129" s="22"/>
      <c r="F129" s="22">
        <f>C129*E129</f>
      </c>
    </row>
    <row r="130">
      <c r="A130" s="5" t="s">
        <v>206</v>
      </c>
      <c r="B130" s="17" t="s">
        <v>207</v>
      </c>
      <c r="C130" s="22">
        <f>(2)*(1)*(1)*(1)*(1 + (0))</f>
      </c>
      <c r="D130" s="22" t="s">
        <v>100</v>
      </c>
      <c r="E130" s="22"/>
      <c r="F130" s="22">
        <f>C130*E130</f>
      </c>
    </row>
    <row r="131">
      <c r="A131" s="5"/>
      <c r="B131" s="15" t="s">
        <v>208</v>
      </c>
      <c r="C131" s="22"/>
      <c r="D131" s="22"/>
      <c r="E131" s="22"/>
      <c r="F131" s="22"/>
    </row>
    <row r="132">
      <c r="A132" s="5" t="s">
        <v>209</v>
      </c>
      <c r="B132" s="16" t="s">
        <v>210</v>
      </c>
      <c r="C132" s="22">
        <f>(10)*(1)*(1)*(1)*(1 + (0))</f>
      </c>
      <c r="D132" s="22" t="s">
        <v>97</v>
      </c>
      <c r="E132" s="22"/>
      <c r="F132" s="22">
        <f>C132*E132</f>
      </c>
    </row>
    <row r="133">
      <c r="A133" s="5" t="s">
        <v>211</v>
      </c>
      <c r="B133" s="16" t="s">
        <v>212</v>
      </c>
      <c r="C133" s="22">
        <f>(10)*(1)*(1)*(1)*(1 + (0))</f>
      </c>
      <c r="D133" s="22" t="s">
        <v>97</v>
      </c>
      <c r="E133" s="22"/>
      <c r="F133" s="22">
        <f>C133*E133</f>
      </c>
    </row>
    <row r="134">
      <c r="A134" s="5" t="s">
        <v>213</v>
      </c>
      <c r="B134" s="16" t="s">
        <v>214</v>
      </c>
      <c r="C134" s="22">
        <f>(10)*(1)*(1)*(1)*(1 + (0))</f>
      </c>
      <c r="D134" s="22" t="s">
        <v>97</v>
      </c>
      <c r="E134" s="22"/>
      <c r="F134" s="22">
        <f>C134*E134</f>
      </c>
    </row>
    <row r="135">
      <c r="A135" s="4"/>
      <c r="B135" s="12" t="s">
        <v>215</v>
      </c>
      <c r="C135" s="21"/>
      <c r="D135" s="21"/>
      <c r="E135" s="21"/>
      <c r="F135" s="21"/>
    </row>
    <row r="136">
      <c r="A136" s="6"/>
      <c r="B136" s="14" t="s">
        <v>216</v>
      </c>
      <c r="C136" s="23"/>
      <c r="D136" s="23"/>
      <c r="E136" s="23"/>
      <c r="F136" s="23"/>
    </row>
    <row r="137">
      <c r="A137" s="5"/>
      <c r="B137" s="15" t="s">
        <v>217</v>
      </c>
      <c r="C137" s="22"/>
      <c r="D137" s="22"/>
      <c r="E137" s="22"/>
      <c r="F137" s="22"/>
    </row>
    <row r="138">
      <c r="A138" s="5" t="s">
        <v>218</v>
      </c>
      <c r="B138" s="16" t="s">
        <v>219</v>
      </c>
      <c r="C138" s="22">
        <f>(166)*(1)*(1)*(1)*(1 + (0))</f>
      </c>
      <c r="D138" s="22" t="s">
        <v>49</v>
      </c>
      <c r="E138" s="22"/>
      <c r="F138" s="22">
        <f>C138*E138</f>
      </c>
    </row>
    <row r="139">
      <c r="A139" s="5" t="s">
        <v>220</v>
      </c>
      <c r="B139" s="16" t="s">
        <v>221</v>
      </c>
      <c r="C139" s="22">
        <f>(140)*(1)*(1)*(1)*(1 + (0))</f>
      </c>
      <c r="D139" s="22" t="s">
        <v>97</v>
      </c>
      <c r="E139" s="22"/>
      <c r="F139" s="22">
        <f>C139*E139</f>
      </c>
    </row>
    <row r="140">
      <c r="A140" s="5" t="s">
        <v>222</v>
      </c>
      <c r="B140" s="16" t="s">
        <v>223</v>
      </c>
      <c r="C140" s="22">
        <f>(166)*(1)*(1)*(1)*(1 + (0))</f>
      </c>
      <c r="D140" s="22" t="s">
        <v>49</v>
      </c>
      <c r="E140" s="22"/>
      <c r="F140" s="22">
        <f>C140*E140</f>
      </c>
    </row>
    <row r="141">
      <c r="A141" s="5" t="s">
        <v>224</v>
      </c>
      <c r="B141" s="16" t="s">
        <v>225</v>
      </c>
      <c r="C141" s="22">
        <f>(140)*(1)*(1)*(1)*(1 + (0))</f>
      </c>
      <c r="D141" s="22" t="s">
        <v>97</v>
      </c>
      <c r="E141" s="22"/>
      <c r="F141" s="22">
        <f>C141*E141</f>
      </c>
    </row>
    <row r="142">
      <c r="A142" s="4"/>
      <c r="B142" s="12" t="s">
        <v>226</v>
      </c>
      <c r="C142" s="21"/>
      <c r="D142" s="21"/>
      <c r="E142" s="21"/>
      <c r="F142" s="21"/>
    </row>
    <row r="143">
      <c r="A143" s="5" t="s">
        <v>227</v>
      </c>
      <c r="B143" s="13" t="s">
        <v>228</v>
      </c>
      <c r="C143" s="22">
        <f>(44.761)*(1)*(1)*(1)*(1 + (0))</f>
      </c>
      <c r="D143" s="22" t="s">
        <v>49</v>
      </c>
      <c r="E143" s="22"/>
      <c r="F143" s="22">
        <f>C143*E143</f>
      </c>
    </row>
    <row r="144">
      <c r="A144" s="5" t="s">
        <v>229</v>
      </c>
      <c r="B144" s="13" t="s">
        <v>230</v>
      </c>
      <c r="C144" s="22">
        <f>(9.6)*(1)*(1)*(1)*(1 + (0))</f>
      </c>
      <c r="D144" s="22" t="s">
        <v>97</v>
      </c>
      <c r="E144" s="22"/>
      <c r="F144" s="22">
        <f>C144*E144</f>
      </c>
    </row>
    <row r="145">
      <c r="A145" s="5" t="s">
        <v>231</v>
      </c>
      <c r="B145" s="13" t="s">
        <v>232</v>
      </c>
      <c r="C145" s="22"/>
      <c r="D145" s="22" t="s">
        <v>97</v>
      </c>
      <c r="E145" s="22"/>
      <c r="F145" s="22">
        <f>C145*E145</f>
      </c>
    </row>
    <row r="146">
      <c r="A146" s="4"/>
      <c r="B146" s="12" t="s">
        <v>233</v>
      </c>
      <c r="C146" s="21"/>
      <c r="D146" s="21"/>
      <c r="E146" s="21"/>
      <c r="F146" s="21"/>
    </row>
    <row r="147">
      <c r="A147" s="5" t="s">
        <v>234</v>
      </c>
      <c r="B147" s="13" t="s">
        <v>235</v>
      </c>
      <c r="C147" s="22">
        <f>(44.761)*(1)*(1)*(1)*(1 + (0))</f>
      </c>
      <c r="D147" s="22" t="s">
        <v>49</v>
      </c>
      <c r="E147" s="22"/>
      <c r="F147" s="22">
        <f>C147*E147</f>
      </c>
    </row>
    <row r="148">
      <c r="A148" s="3"/>
      <c r="B148" s="11" t="s">
        <v>236</v>
      </c>
      <c r="C148" s="20"/>
      <c r="D148" s="20"/>
      <c r="E148" s="20"/>
      <c r="F148" s="20"/>
    </row>
    <row r="149">
      <c r="A149" s="4"/>
      <c r="B149" s="12" t="s">
        <v>237</v>
      </c>
      <c r="C149" s="21"/>
      <c r="D149" s="21"/>
      <c r="E149" s="21"/>
      <c r="F149" s="21"/>
    </row>
    <row r="150">
      <c r="A150" s="5" t="s">
        <v>238</v>
      </c>
      <c r="B150" s="13" t="s">
        <v>239</v>
      </c>
      <c r="C150" s="22">
        <f>(14)*(1)*(1)*(1)*(1 + (0))</f>
      </c>
      <c r="D150" s="22" t="s">
        <v>97</v>
      </c>
      <c r="E150" s="22"/>
      <c r="F150" s="22">
        <f>C150*E150</f>
      </c>
    </row>
    <row r="151">
      <c r="A151" s="4"/>
      <c r="B151" s="12" t="s">
        <v>240</v>
      </c>
      <c r="C151" s="21"/>
      <c r="D151" s="21"/>
      <c r="E151" s="21"/>
      <c r="F151" s="21"/>
    </row>
    <row r="152">
      <c r="A152" s="5" t="s">
        <v>241</v>
      </c>
      <c r="B152" s="13" t="s">
        <v>242</v>
      </c>
      <c r="C152" s="22">
        <f>(1)*(1)*(1)*(1)*(1 + (0))</f>
      </c>
      <c r="D152" s="22" t="s">
        <v>35</v>
      </c>
      <c r="E152" s="22"/>
      <c r="F152" s="22">
        <f>C152*E152</f>
      </c>
    </row>
    <row r="153">
      <c r="A153" s="5" t="s">
        <v>243</v>
      </c>
      <c r="B153" s="13" t="s">
        <v>244</v>
      </c>
      <c r="C153" s="22">
        <f>(1)*(1)*(1)*(1)*(1 + (0))</f>
      </c>
      <c r="D153" s="22" t="s">
        <v>35</v>
      </c>
      <c r="E153" s="22"/>
      <c r="F153" s="22">
        <f>C153*E153</f>
      </c>
    </row>
    <row r="154">
      <c r="A154" s="4"/>
      <c r="B154" s="12" t="s">
        <v>245</v>
      </c>
      <c r="C154" s="21"/>
      <c r="D154" s="21"/>
      <c r="E154" s="21"/>
      <c r="F154" s="21"/>
    </row>
    <row r="155">
      <c r="A155" s="5" t="s">
        <v>246</v>
      </c>
      <c r="B155" s="13" t="s">
        <v>247</v>
      </c>
      <c r="C155" s="22">
        <f>(22)*(1)*(1)*(1)*(1 + (0))</f>
      </c>
      <c r="D155" s="22" t="s">
        <v>97</v>
      </c>
      <c r="E155" s="22"/>
      <c r="F155" s="22">
        <f>C155*E155</f>
      </c>
    </row>
    <row r="156">
      <c r="A156" s="4"/>
      <c r="B156" s="12" t="s">
        <v>248</v>
      </c>
      <c r="C156" s="21"/>
      <c r="D156" s="21"/>
      <c r="E156" s="21"/>
      <c r="F156" s="21"/>
    </row>
    <row r="157">
      <c r="A157" s="5" t="s">
        <v>249</v>
      </c>
      <c r="B157" s="13" t="s">
        <v>250</v>
      </c>
      <c r="C157" s="22">
        <f>(14)*(1)*(1)*(1)*(1 + (0))</f>
      </c>
      <c r="D157" s="22" t="s">
        <v>97</v>
      </c>
      <c r="E157" s="22"/>
      <c r="F157" s="22">
        <f>C157*E157</f>
      </c>
    </row>
    <row r="158">
      <c r="A158" s="5" t="s">
        <v>251</v>
      </c>
      <c r="B158" s="13" t="s">
        <v>252</v>
      </c>
      <c r="C158" s="22">
        <f>(23)*(1)*(1)*(1)*(1 + (0))</f>
      </c>
      <c r="D158" s="22" t="s">
        <v>97</v>
      </c>
      <c r="E158" s="22"/>
      <c r="F158" s="22">
        <f>C158*E158</f>
      </c>
    </row>
    <row r="159">
      <c r="A159" s="5" t="s">
        <v>253</v>
      </c>
      <c r="B159" s="13" t="s">
        <v>254</v>
      </c>
      <c r="C159" s="22">
        <f>(2)*(1)*(1)*(1)*(1 + (0))</f>
      </c>
      <c r="D159" s="22" t="s">
        <v>100</v>
      </c>
      <c r="E159" s="22"/>
      <c r="F159" s="22">
        <f>C159*E159</f>
      </c>
    </row>
    <row r="160">
      <c r="A160" s="5" t="s">
        <v>255</v>
      </c>
      <c r="B160" s="13" t="s">
        <v>256</v>
      </c>
      <c r="C160" s="22">
        <f>(2)*(1)*(1)*(1)*(1 + (0))</f>
      </c>
      <c r="D160" s="22" t="s">
        <v>100</v>
      </c>
      <c r="E160" s="22"/>
      <c r="F160" s="22">
        <f>C160*E160</f>
      </c>
    </row>
    <row r="161">
      <c r="A161" s="5" t="s">
        <v>257</v>
      </c>
      <c r="B161" s="13" t="s">
        <v>258</v>
      </c>
      <c r="C161" s="22">
        <f>(4)*(1)*(1)*(1)*(1 + (0))</f>
      </c>
      <c r="D161" s="22" t="s">
        <v>100</v>
      </c>
      <c r="E161" s="22"/>
      <c r="F161" s="22">
        <f>C161*E161</f>
      </c>
    </row>
    <row r="162">
      <c r="A162" s="5" t="s">
        <v>259</v>
      </c>
      <c r="B162" s="13" t="s">
        <v>260</v>
      </c>
      <c r="C162" s="22">
        <f>(2)*(1)*(1)*(1)*(1 + (0))</f>
      </c>
      <c r="D162" s="22" t="s">
        <v>100</v>
      </c>
      <c r="E162" s="22"/>
      <c r="F162" s="22">
        <f>C162*E162</f>
      </c>
    </row>
    <row r="163">
      <c r="A163" s="5" t="s">
        <v>261</v>
      </c>
      <c r="B163" s="13" t="s">
        <v>262</v>
      </c>
      <c r="C163" s="22">
        <f>(6)*(1)*(1)*(1)*(1 + (0))</f>
      </c>
      <c r="D163" s="22" t="s">
        <v>100</v>
      </c>
      <c r="E163" s="22"/>
      <c r="F163" s="22">
        <f>C163*E163</f>
      </c>
    </row>
    <row r="164">
      <c r="A164" s="2"/>
      <c r="B164" s="10" t="s">
        <v>263</v>
      </c>
      <c r="C164" s="19"/>
      <c r="D164" s="19"/>
      <c r="E164" s="19"/>
      <c r="F164" s="19"/>
    </row>
    <row r="165">
      <c r="A165" s="3"/>
      <c r="B165" s="11" t="s">
        <v>264</v>
      </c>
      <c r="C165" s="20"/>
      <c r="D165" s="20"/>
      <c r="E165" s="20"/>
      <c r="F165" s="20"/>
    </row>
    <row r="166">
      <c r="A166" s="5" t="s">
        <v>265</v>
      </c>
      <c r="B166" s="18" t="s">
        <v>266</v>
      </c>
      <c r="C166" s="22">
        <f>(1)*(1)*(1)*(1)*(1 + (0))</f>
      </c>
      <c r="D166" s="22" t="s">
        <v>35</v>
      </c>
      <c r="E166" s="22"/>
      <c r="F166" s="22">
        <f>C166*E166</f>
      </c>
    </row>
    <row r="167">
      <c r="A167" s="5" t="s">
        <v>267</v>
      </c>
      <c r="B167" s="18" t="s">
        <v>268</v>
      </c>
      <c r="C167" s="22">
        <f>(1)*(1)*(1)*(1)*(1 + (0))</f>
      </c>
      <c r="D167" s="22" t="s">
        <v>35</v>
      </c>
      <c r="E167" s="22"/>
      <c r="F167" s="22">
        <f>C167*E167</f>
      </c>
    </row>
    <row r="168">
      <c r="A168" s="5" t="s">
        <v>269</v>
      </c>
      <c r="B168" s="18" t="s">
        <v>270</v>
      </c>
      <c r="C168" s="22">
        <f>(1)*(1)*(1)*(1)*(1 + (0))</f>
      </c>
      <c r="D168" s="22" t="s">
        <v>35</v>
      </c>
      <c r="E168" s="22"/>
      <c r="F168" s="22">
        <f>C168*E168</f>
      </c>
    </row>
    <row r="169">
      <c r="A169" s="5" t="s">
        <v>271</v>
      </c>
      <c r="B169" s="18" t="s">
        <v>272</v>
      </c>
      <c r="C169" s="22">
        <f>(1)*(1)*(1)*(1)*(1 + (0))</f>
      </c>
      <c r="D169" s="22" t="s">
        <v>35</v>
      </c>
      <c r="E169" s="22"/>
      <c r="F169" s="22">
        <f>C169*E169</f>
      </c>
    </row>
    <row r="170">
      <c r="A170" s="5" t="s">
        <v>273</v>
      </c>
      <c r="B170" s="18" t="s">
        <v>274</v>
      </c>
      <c r="C170" s="22">
        <f>(1)*(1)*(1)*(1)*(1 + (0))</f>
      </c>
      <c r="D170" s="22" t="s">
        <v>35</v>
      </c>
      <c r="E170" s="22"/>
      <c r="F170" s="22">
        <f>C170*E170</f>
      </c>
    </row>
    <row r="171">
      <c r="A171" s="5" t="s">
        <v>275</v>
      </c>
      <c r="B171" s="18" t="s">
        <v>276</v>
      </c>
      <c r="C171" s="22">
        <f>(1)*(1)*(1)*(1)*(1 + (0))</f>
      </c>
      <c r="D171" s="22" t="s">
        <v>35</v>
      </c>
      <c r="E171" s="22"/>
      <c r="F171" s="22">
        <f>C171*E171</f>
      </c>
    </row>
    <row r="172">
      <c r="A172" s="5" t="s">
        <v>277</v>
      </c>
      <c r="B172" s="18" t="s">
        <v>278</v>
      </c>
      <c r="C172" s="22">
        <f>(1)*(1)*(1)*(1)*(1 + (0))</f>
      </c>
      <c r="D172" s="22" t="s">
        <v>35</v>
      </c>
      <c r="E172" s="22"/>
      <c r="F172" s="22">
        <f>C172*E172</f>
      </c>
    </row>
    <row r="173">
      <c r="A173" s="5" t="s">
        <v>279</v>
      </c>
      <c r="B173" s="18" t="s">
        <v>280</v>
      </c>
      <c r="C173" s="22">
        <f>(1)*(1)*(1)*(1)*(1 + (0))</f>
      </c>
      <c r="D173" s="22" t="s">
        <v>35</v>
      </c>
      <c r="E173" s="22"/>
      <c r="F173" s="22">
        <f>C173*E173</f>
      </c>
    </row>
    <row r="174">
      <c r="A174" s="3"/>
      <c r="B174" s="11" t="s">
        <v>65</v>
      </c>
      <c r="C174" s="20"/>
      <c r="D174" s="20"/>
      <c r="E174" s="20"/>
      <c r="F174" s="20"/>
    </row>
    <row r="175">
      <c r="A175" s="4"/>
      <c r="B175" s="12" t="s">
        <v>66</v>
      </c>
      <c r="C175" s="21"/>
      <c r="D175" s="21"/>
      <c r="E175" s="21"/>
      <c r="F175" s="21"/>
    </row>
    <row r="176">
      <c r="A176" s="6"/>
      <c r="B176" s="14" t="s">
        <v>281</v>
      </c>
      <c r="C176" s="23"/>
      <c r="D176" s="23"/>
      <c r="E176" s="23"/>
      <c r="F176" s="23"/>
    </row>
    <row r="177">
      <c r="A177" s="5" t="s">
        <v>282</v>
      </c>
      <c r="B177" s="15" t="s">
        <v>283</v>
      </c>
      <c r="C177" s="22">
        <f>(12)*(1)*(1)*(1)*(1 + (0))</f>
      </c>
      <c r="D177" s="22" t="s">
        <v>100</v>
      </c>
      <c r="E177" s="22"/>
      <c r="F177" s="22">
        <f>C177*E177</f>
      </c>
    </row>
    <row r="178">
      <c r="A178" s="5" t="s">
        <v>284</v>
      </c>
      <c r="B178" s="15" t="s">
        <v>285</v>
      </c>
      <c r="C178" s="22">
        <f>(1)*(1)*(1)*(1)*(1 + (0))</f>
      </c>
      <c r="D178" s="22" t="s">
        <v>100</v>
      </c>
      <c r="E178" s="22"/>
      <c r="F178" s="22">
        <f>C178*E178</f>
      </c>
    </row>
    <row r="179">
      <c r="A179" s="5" t="s">
        <v>286</v>
      </c>
      <c r="B179" s="15" t="s">
        <v>287</v>
      </c>
      <c r="C179" s="22">
        <f>(3)*(1)*(1)*(1)*(1 + (0))</f>
      </c>
      <c r="D179" s="22" t="s">
        <v>100</v>
      </c>
      <c r="E179" s="22"/>
      <c r="F179" s="22">
        <f>C179*E179</f>
      </c>
    </row>
    <row r="180">
      <c r="A180" s="5" t="s">
        <v>288</v>
      </c>
      <c r="B180" s="15" t="s">
        <v>289</v>
      </c>
      <c r="C180" s="22">
        <f>(2)*(1)*(1)*(1)*(1 + (0))</f>
      </c>
      <c r="D180" s="22" t="s">
        <v>100</v>
      </c>
      <c r="E180" s="22"/>
      <c r="F180" s="22">
        <f>C180*E180</f>
      </c>
    </row>
    <row r="181">
      <c r="A181" s="5" t="s">
        <v>290</v>
      </c>
      <c r="B181" s="15" t="s">
        <v>291</v>
      </c>
      <c r="C181" s="22">
        <f>(1)*(1)*(1)*(1)*(1 + (0))</f>
      </c>
      <c r="D181" s="22" t="s">
        <v>100</v>
      </c>
      <c r="E181" s="22"/>
      <c r="F181" s="22">
        <f>C181*E181</f>
      </c>
    </row>
    <row r="182">
      <c r="A182" s="5" t="s">
        <v>292</v>
      </c>
      <c r="B182" s="15" t="s">
        <v>293</v>
      </c>
      <c r="C182" s="22">
        <f>(3)*(1)*(1)*(1)*(1 + (0))</f>
      </c>
      <c r="D182" s="22" t="s">
        <v>100</v>
      </c>
      <c r="E182" s="22"/>
      <c r="F182" s="22">
        <f>C182*E182</f>
      </c>
    </row>
    <row r="183">
      <c r="A183" s="5" t="s">
        <v>294</v>
      </c>
      <c r="B183" s="15" t="s">
        <v>295</v>
      </c>
      <c r="C183" s="22">
        <f>(1)*(1)*(1)*(1)*(1 + (0))</f>
      </c>
      <c r="D183" s="22" t="s">
        <v>100</v>
      </c>
      <c r="E183" s="22"/>
      <c r="F183" s="22">
        <f>C183*E183</f>
      </c>
    </row>
    <row r="184">
      <c r="A184" s="5" t="s">
        <v>296</v>
      </c>
      <c r="B184" s="15" t="s">
        <v>297</v>
      </c>
      <c r="C184" s="22">
        <f>(4)*(1)*(1)*(1)*(1 + (0))</f>
      </c>
      <c r="D184" s="22" t="s">
        <v>100</v>
      </c>
      <c r="E184" s="22"/>
      <c r="F184" s="22">
        <f>C184*E184</f>
      </c>
    </row>
    <row r="185">
      <c r="A185" s="6"/>
      <c r="B185" s="14" t="s">
        <v>298</v>
      </c>
      <c r="C185" s="23"/>
      <c r="D185" s="23"/>
      <c r="E185" s="23"/>
      <c r="F185" s="23"/>
    </row>
    <row r="186">
      <c r="A186" s="5" t="s">
        <v>299</v>
      </c>
      <c r="B186" s="15" t="s">
        <v>300</v>
      </c>
      <c r="C186" s="22">
        <f>(35)*(1)*(1)*(1)*(1 + (0))</f>
      </c>
      <c r="D186" s="22" t="s">
        <v>100</v>
      </c>
      <c r="E186" s="22"/>
      <c r="F186" s="22">
        <f>C186*E186</f>
      </c>
    </row>
    <row r="187">
      <c r="A187" s="4"/>
      <c r="B187" s="12" t="s">
        <v>105</v>
      </c>
      <c r="C187" s="21"/>
      <c r="D187" s="21"/>
      <c r="E187" s="21"/>
      <c r="F187" s="21"/>
    </row>
    <row r="188">
      <c r="A188" s="6"/>
      <c r="B188" s="14" t="s">
        <v>301</v>
      </c>
      <c r="C188" s="23"/>
      <c r="D188" s="23"/>
      <c r="E188" s="23"/>
      <c r="F188" s="23"/>
    </row>
    <row r="189">
      <c r="A189" s="5" t="s">
        <v>302</v>
      </c>
      <c r="B189" s="15" t="s">
        <v>303</v>
      </c>
      <c r="C189" s="22">
        <f>(1)*(1)*(1)*(1)*(1 + (0))</f>
      </c>
      <c r="D189" s="22" t="s">
        <v>100</v>
      </c>
      <c r="E189" s="22"/>
      <c r="F189" s="22">
        <f>C189*E189</f>
      </c>
    </row>
    <row r="190">
      <c r="A190" s="5" t="s">
        <v>304</v>
      </c>
      <c r="B190" s="15" t="s">
        <v>305</v>
      </c>
      <c r="C190" s="22">
        <f>(2)*(1)*(1)*(1)*(1 + (0))</f>
      </c>
      <c r="D190" s="22" t="s">
        <v>100</v>
      </c>
      <c r="E190" s="22"/>
      <c r="F190" s="22">
        <f>C190*E190</f>
      </c>
    </row>
    <row r="191">
      <c r="A191" s="5" t="s">
        <v>306</v>
      </c>
      <c r="B191" s="15" t="s">
        <v>307</v>
      </c>
      <c r="C191" s="22">
        <f>(6)*(1)*(1)*(1)*(1 + (0))</f>
      </c>
      <c r="D191" s="22" t="s">
        <v>100</v>
      </c>
      <c r="E191" s="22"/>
      <c r="F191" s="22">
        <f>C191*E191</f>
      </c>
    </row>
    <row r="192">
      <c r="A192" s="5" t="s">
        <v>308</v>
      </c>
      <c r="B192" s="15" t="s">
        <v>309</v>
      </c>
      <c r="C192" s="22">
        <f>(10)*(1)*(1)*(1)*(1 + (0))</f>
      </c>
      <c r="D192" s="22" t="s">
        <v>100</v>
      </c>
      <c r="E192" s="22"/>
      <c r="F192" s="22">
        <f>C192*E192</f>
      </c>
    </row>
    <row r="193">
      <c r="A193" s="5" t="s">
        <v>310</v>
      </c>
      <c r="B193" s="15" t="s">
        <v>311</v>
      </c>
      <c r="C193" s="22">
        <f>(4)*(1)*(1)*(1)*(1 + (0))</f>
      </c>
      <c r="D193" s="22" t="s">
        <v>100</v>
      </c>
      <c r="E193" s="22"/>
      <c r="F193" s="22">
        <f>C193*E193</f>
      </c>
    </row>
    <row r="194">
      <c r="A194" s="5" t="s">
        <v>312</v>
      </c>
      <c r="B194" s="15" t="s">
        <v>313</v>
      </c>
      <c r="C194" s="22">
        <f>(7)*(1)*(1)*(1)*(1 + (0))</f>
      </c>
      <c r="D194" s="22" t="s">
        <v>100</v>
      </c>
      <c r="E194" s="22"/>
      <c r="F194" s="22">
        <f>C194*E194</f>
      </c>
    </row>
    <row r="195">
      <c r="A195" s="5" t="s">
        <v>314</v>
      </c>
      <c r="B195" s="15" t="s">
        <v>315</v>
      </c>
      <c r="C195" s="22">
        <f>(10)*(1)*(1)*(1)*(1 + (0))</f>
      </c>
      <c r="D195" s="22" t="s">
        <v>100</v>
      </c>
      <c r="E195" s="22"/>
      <c r="F195" s="22">
        <f>C195*E195</f>
      </c>
    </row>
    <row r="196">
      <c r="A196" s="5" t="s">
        <v>316</v>
      </c>
      <c r="B196" s="15" t="s">
        <v>317</v>
      </c>
      <c r="C196" s="22">
        <f>(2)*(1)*(1)*(1)*(1 + (0))</f>
      </c>
      <c r="D196" s="22" t="s">
        <v>100</v>
      </c>
      <c r="E196" s="22"/>
      <c r="F196" s="22">
        <f>C196*E196</f>
      </c>
    </row>
    <row r="197">
      <c r="A197" s="5" t="s">
        <v>318</v>
      </c>
      <c r="B197" s="15" t="s">
        <v>319</v>
      </c>
      <c r="C197" s="22">
        <f>(1)*(1)*(1)*(1)*(1 + (0))</f>
      </c>
      <c r="D197" s="22" t="s">
        <v>100</v>
      </c>
      <c r="E197" s="22"/>
      <c r="F197" s="22">
        <f>C197*E197</f>
      </c>
    </row>
    <row r="198">
      <c r="A198" s="5" t="s">
        <v>320</v>
      </c>
      <c r="B198" s="15" t="s">
        <v>321</v>
      </c>
      <c r="C198" s="22">
        <f>(9)*(1)*(1)*(1)*(1 + (0))</f>
      </c>
      <c r="D198" s="22" t="s">
        <v>100</v>
      </c>
      <c r="E198" s="22"/>
      <c r="F198" s="22">
        <f>C198*E198</f>
      </c>
    </row>
    <row r="199">
      <c r="A199" s="5" t="s">
        <v>322</v>
      </c>
      <c r="B199" s="15" t="s">
        <v>323</v>
      </c>
      <c r="C199" s="22">
        <f>(2)*(1)*(1)*(1)*(1 + (0))</f>
      </c>
      <c r="D199" s="22" t="s">
        <v>100</v>
      </c>
      <c r="E199" s="22"/>
      <c r="F199" s="22">
        <f>C199*E199</f>
      </c>
    </row>
    <row r="200">
      <c r="A200" s="5" t="s">
        <v>324</v>
      </c>
      <c r="B200" s="15" t="s">
        <v>325</v>
      </c>
      <c r="C200" s="22">
        <f>(4)*(1)*(1)*(1)*(1 + (0))</f>
      </c>
      <c r="D200" s="22" t="s">
        <v>100</v>
      </c>
      <c r="E200" s="22"/>
      <c r="F200" s="22">
        <f>C200*E200</f>
      </c>
    </row>
    <row r="201">
      <c r="A201" s="6"/>
      <c r="B201" s="14" t="s">
        <v>326</v>
      </c>
      <c r="C201" s="23"/>
      <c r="D201" s="23"/>
      <c r="E201" s="23"/>
      <c r="F201" s="23"/>
    </row>
    <row r="202">
      <c r="A202" s="5" t="s">
        <v>327</v>
      </c>
      <c r="B202" s="15" t="s">
        <v>328</v>
      </c>
      <c r="C202" s="22">
        <f>(3)*(1)*(1)*(1)*(1 + (0))</f>
      </c>
      <c r="D202" s="22" t="s">
        <v>100</v>
      </c>
      <c r="E202" s="22"/>
      <c r="F202" s="22">
        <f>C202*E202</f>
      </c>
    </row>
    <row r="203">
      <c r="A203" s="5" t="s">
        <v>329</v>
      </c>
      <c r="B203" s="15" t="s">
        <v>330</v>
      </c>
      <c r="C203" s="22">
        <f>(5)*(1)*(1)*(1)*(1 + (0))</f>
      </c>
      <c r="D203" s="22" t="s">
        <v>100</v>
      </c>
      <c r="E203" s="22"/>
      <c r="F203" s="22">
        <f>C203*E203</f>
      </c>
    </row>
    <row r="204">
      <c r="A204" s="5" t="s">
        <v>331</v>
      </c>
      <c r="B204" s="15" t="s">
        <v>332</v>
      </c>
      <c r="C204" s="22">
        <f>(2)*(1)*(1)*(1)*(1 + (0))</f>
      </c>
      <c r="D204" s="22" t="s">
        <v>100</v>
      </c>
      <c r="E204" s="22"/>
      <c r="F204" s="22">
        <f>C204*E204</f>
      </c>
    </row>
    <row r="205">
      <c r="A205" s="5" t="s">
        <v>333</v>
      </c>
      <c r="B205" s="15" t="s">
        <v>334</v>
      </c>
      <c r="C205" s="22">
        <f>(3)*(1)*(1)*(1)*(1 + (0))</f>
      </c>
      <c r="D205" s="22" t="s">
        <v>100</v>
      </c>
      <c r="E205" s="22"/>
      <c r="F205" s="22">
        <f>C205*E205</f>
      </c>
    </row>
    <row r="206">
      <c r="A206" s="5" t="s">
        <v>335</v>
      </c>
      <c r="B206" s="15" t="s">
        <v>336</v>
      </c>
      <c r="C206" s="22">
        <f>(12)*(1)*(1)*(1)*(1 + (0))</f>
      </c>
      <c r="D206" s="22" t="s">
        <v>100</v>
      </c>
      <c r="E206" s="22"/>
      <c r="F206" s="22">
        <f>C206*E206</f>
      </c>
    </row>
    <row r="207">
      <c r="A207" s="5" t="s">
        <v>337</v>
      </c>
      <c r="B207" s="15" t="s">
        <v>338</v>
      </c>
      <c r="C207" s="22">
        <f>(4)*(1)*(1)*(1)*(1 + (0))</f>
      </c>
      <c r="D207" s="22" t="s">
        <v>100</v>
      </c>
      <c r="E207" s="22"/>
      <c r="F207" s="22">
        <f>C207*E207</f>
      </c>
    </row>
    <row r="208">
      <c r="A208" s="6"/>
      <c r="B208" s="14" t="s">
        <v>339</v>
      </c>
      <c r="C208" s="23"/>
      <c r="D208" s="23"/>
      <c r="E208" s="23"/>
      <c r="F208" s="23"/>
    </row>
    <row r="209">
      <c r="A209" s="5" t="s">
        <v>340</v>
      </c>
      <c r="B209" s="15" t="s">
        <v>341</v>
      </c>
      <c r="C209" s="22">
        <f>(5)*(1)*(1)*(1)*(1 + (0))</f>
      </c>
      <c r="D209" s="22" t="s">
        <v>100</v>
      </c>
      <c r="E209" s="22"/>
      <c r="F209" s="22">
        <f>C209*E209</f>
      </c>
    </row>
    <row r="210">
      <c r="A210" s="5" t="s">
        <v>342</v>
      </c>
      <c r="B210" s="15" t="s">
        <v>343</v>
      </c>
      <c r="C210" s="22">
        <f>(3)*(1)*(1)*(1)*(1 + (0))</f>
      </c>
      <c r="D210" s="22" t="s">
        <v>100</v>
      </c>
      <c r="E210" s="22"/>
      <c r="F210" s="22">
        <f>C210*E210</f>
      </c>
    </row>
    <row r="211">
      <c r="A211" s="3"/>
      <c r="B211" s="11" t="s">
        <v>344</v>
      </c>
      <c r="C211" s="20"/>
      <c r="D211" s="20"/>
      <c r="E211" s="20"/>
      <c r="F211" s="20"/>
    </row>
    <row r="212">
      <c r="A212" s="4"/>
      <c r="B212" s="12" t="s">
        <v>345</v>
      </c>
      <c r="C212" s="21"/>
      <c r="D212" s="21"/>
      <c r="E212" s="21"/>
      <c r="F212" s="21"/>
    </row>
    <row r="213">
      <c r="A213" s="6"/>
      <c r="B213" s="14" t="s">
        <v>346</v>
      </c>
      <c r="C213" s="23"/>
      <c r="D213" s="23"/>
      <c r="E213" s="23"/>
      <c r="F213" s="23"/>
    </row>
    <row r="214">
      <c r="A214" s="5" t="s">
        <v>347</v>
      </c>
      <c r="B214" s="15" t="s">
        <v>348</v>
      </c>
      <c r="C214" s="22">
        <f>(0.1426)*(1)*(1)*(1)*(1 + (0))</f>
      </c>
      <c r="D214" s="22" t="s">
        <v>349</v>
      </c>
      <c r="E214" s="22"/>
      <c r="F214" s="22">
        <f>C214*E214</f>
      </c>
    </row>
    <row r="215">
      <c r="A215" s="5" t="s">
        <v>350</v>
      </c>
      <c r="B215" s="15" t="s">
        <v>351</v>
      </c>
      <c r="C215" s="22">
        <f>(2)*(1)*(1)*(1)*(1 + (0))</f>
      </c>
      <c r="D215" s="22" t="s">
        <v>100</v>
      </c>
      <c r="E215" s="22"/>
      <c r="F215" s="22">
        <f>C215*E215</f>
      </c>
    </row>
    <row r="216">
      <c r="A216" s="5" t="s">
        <v>352</v>
      </c>
      <c r="B216" s="15" t="s">
        <v>353</v>
      </c>
      <c r="C216" s="22">
        <f>(0.0728)*(1)*(1)*(1)*(1 + (0))</f>
      </c>
      <c r="D216" s="22" t="s">
        <v>349</v>
      </c>
      <c r="E216" s="22"/>
      <c r="F216" s="22">
        <f>C216*E216</f>
      </c>
    </row>
    <row r="217">
      <c r="A217" s="5" t="s">
        <v>354</v>
      </c>
      <c r="B217" s="15" t="s">
        <v>355</v>
      </c>
      <c r="C217" s="22">
        <f>(0.17765)*(1)*(1)*(1)*(1 + (0))</f>
      </c>
      <c r="D217" s="22" t="s">
        <v>349</v>
      </c>
      <c r="E217" s="22"/>
      <c r="F217" s="22">
        <f>C217*E217</f>
      </c>
    </row>
    <row r="218">
      <c r="A218" s="5" t="s">
        <v>356</v>
      </c>
      <c r="B218" s="15" t="s">
        <v>351</v>
      </c>
      <c r="C218" s="22">
        <f>(4)*(1)*(1)*(1)*(1 + (0))</f>
      </c>
      <c r="D218" s="22" t="s">
        <v>100</v>
      </c>
      <c r="E218" s="22"/>
      <c r="F218" s="22">
        <f>C218*E218</f>
      </c>
    </row>
    <row r="219">
      <c r="A219" s="5" t="s">
        <v>357</v>
      </c>
      <c r="B219" s="15" t="s">
        <v>353</v>
      </c>
      <c r="C219" s="22">
        <f>(0.036)*(1)*(1)*(1)*(1 + (0))</f>
      </c>
      <c r="D219" s="22" t="s">
        <v>349</v>
      </c>
      <c r="E219" s="22"/>
      <c r="F219" s="22">
        <f>C219*E219</f>
      </c>
    </row>
    <row r="220">
      <c r="A220" s="5" t="s">
        <v>358</v>
      </c>
      <c r="B220" s="15" t="s">
        <v>359</v>
      </c>
      <c r="C220" s="22">
        <f>(0.21505)*(1)*(1)*(1)*(1 + (0))</f>
      </c>
      <c r="D220" s="22" t="s">
        <v>349</v>
      </c>
      <c r="E220" s="22"/>
      <c r="F220" s="22">
        <f>C220*E220</f>
      </c>
    </row>
    <row r="221">
      <c r="A221" s="5" t="s">
        <v>360</v>
      </c>
      <c r="B221" s="15" t="s">
        <v>351</v>
      </c>
      <c r="C221" s="22">
        <f>(5)*(1)*(1)*(1)*(1 + (0))</f>
      </c>
      <c r="D221" s="22" t="s">
        <v>100</v>
      </c>
      <c r="E221" s="22"/>
      <c r="F221" s="22">
        <f>C221*E221</f>
      </c>
    </row>
    <row r="222">
      <c r="A222" s="5" t="s">
        <v>361</v>
      </c>
      <c r="B222" s="15" t="s">
        <v>353</v>
      </c>
      <c r="C222" s="22">
        <f>(0.044)*(1)*(1)*(1)*(1 + (0))</f>
      </c>
      <c r="D222" s="22" t="s">
        <v>349</v>
      </c>
      <c r="E222" s="22"/>
      <c r="F222" s="22">
        <f>C222*E222</f>
      </c>
    </row>
    <row r="223">
      <c r="A223" s="5" t="s">
        <v>362</v>
      </c>
      <c r="B223" s="15" t="s">
        <v>363</v>
      </c>
      <c r="C223" s="22">
        <f>(0.16)*(1)*(1)*(1)*(1 + (0))</f>
      </c>
      <c r="D223" s="22" t="s">
        <v>349</v>
      </c>
      <c r="E223" s="22"/>
      <c r="F223" s="22">
        <f>C223*E223</f>
      </c>
    </row>
    <row r="224">
      <c r="A224" s="5" t="s">
        <v>364</v>
      </c>
      <c r="B224" s="15" t="s">
        <v>351</v>
      </c>
      <c r="C224" s="22">
        <f>(2)*(1)*(1)*(1)*(1 + (0))</f>
      </c>
      <c r="D224" s="22" t="s">
        <v>100</v>
      </c>
      <c r="E224" s="22"/>
      <c r="F224" s="22">
        <f>C224*E224</f>
      </c>
    </row>
    <row r="225">
      <c r="A225" s="5" t="s">
        <v>365</v>
      </c>
      <c r="B225" s="15" t="s">
        <v>353</v>
      </c>
      <c r="C225" s="22">
        <f>(0.032)*(1)*(1)*(1)*(1 + (0))</f>
      </c>
      <c r="D225" s="22" t="s">
        <v>349</v>
      </c>
      <c r="E225" s="22"/>
      <c r="F225" s="22">
        <f>C225*E225</f>
      </c>
    </row>
    <row r="226">
      <c r="A226" s="5" t="s">
        <v>366</v>
      </c>
      <c r="B226" s="15" t="s">
        <v>367</v>
      </c>
      <c r="C226" s="22">
        <f>(0.1554)*(1)*(1)*(1)*(1 + (0))</f>
      </c>
      <c r="D226" s="22" t="s">
        <v>349</v>
      </c>
      <c r="E226" s="22"/>
      <c r="F226" s="22">
        <f>C226*E226</f>
      </c>
    </row>
    <row r="227">
      <c r="A227" s="5" t="s">
        <v>368</v>
      </c>
      <c r="B227" s="15" t="s">
        <v>351</v>
      </c>
      <c r="C227" s="22">
        <f>(1)*(1)*(1)*(1)*(1 + (0))</f>
      </c>
      <c r="D227" s="22" t="s">
        <v>100</v>
      </c>
      <c r="E227" s="22"/>
      <c r="F227" s="22">
        <f>C227*E227</f>
      </c>
    </row>
    <row r="228">
      <c r="A228" s="5" t="s">
        <v>369</v>
      </c>
      <c r="B228" s="15" t="s">
        <v>353</v>
      </c>
      <c r="C228" s="22">
        <f>(0.032)*(1)*(1)*(1)*(1 + (0))</f>
      </c>
      <c r="D228" s="22" t="s">
        <v>349</v>
      </c>
      <c r="E228" s="22"/>
      <c r="F228" s="22">
        <f>C228*E228</f>
      </c>
    </row>
    <row r="229">
      <c r="A229" s="5" t="s">
        <v>370</v>
      </c>
      <c r="B229" s="15" t="s">
        <v>371</v>
      </c>
      <c r="C229" s="22">
        <f>(0.1587)*(1)*(1)*(1)*(1 + (0))</f>
      </c>
      <c r="D229" s="22" t="s">
        <v>349</v>
      </c>
      <c r="E229" s="22"/>
      <c r="F229" s="22">
        <f>C229*E229</f>
      </c>
    </row>
    <row r="230">
      <c r="A230" s="5" t="s">
        <v>372</v>
      </c>
      <c r="B230" s="15" t="s">
        <v>351</v>
      </c>
      <c r="C230" s="22">
        <f>(1)*(1)*(1)*(1)*(1 + (0))</f>
      </c>
      <c r="D230" s="22" t="s">
        <v>100</v>
      </c>
      <c r="E230" s="22"/>
      <c r="F230" s="22">
        <f>C230*E230</f>
      </c>
    </row>
    <row r="231">
      <c r="A231" s="5" t="s">
        <v>373</v>
      </c>
      <c r="B231" s="15" t="s">
        <v>353</v>
      </c>
      <c r="C231" s="22">
        <f>(0.032)*(1)*(1)*(1)*(1 + (0))</f>
      </c>
      <c r="D231" s="22" t="s">
        <v>349</v>
      </c>
      <c r="E231" s="22"/>
      <c r="F231" s="22">
        <f>C231*E231</f>
      </c>
    </row>
    <row r="232">
      <c r="A232" s="5" t="s">
        <v>374</v>
      </c>
      <c r="B232" s="15" t="s">
        <v>375</v>
      </c>
      <c r="C232" s="22">
        <f>(30)*(1)*(1)*(1)*(1 + (0))</f>
      </c>
      <c r="D232" s="22" t="s">
        <v>376</v>
      </c>
      <c r="E232" s="22"/>
      <c r="F232" s="22">
        <f>C232*E232</f>
      </c>
    </row>
    <row r="233">
      <c r="A233" s="6"/>
      <c r="B233" s="14" t="s">
        <v>377</v>
      </c>
      <c r="C233" s="23"/>
      <c r="D233" s="23"/>
      <c r="E233" s="23"/>
      <c r="F233" s="23"/>
    </row>
    <row r="234">
      <c r="A234" s="5" t="s">
        <v>378</v>
      </c>
      <c r="B234" s="15" t="s">
        <v>379</v>
      </c>
      <c r="C234" s="22">
        <f>(1)*(1)*(1)*(1)*(1 + (0))</f>
      </c>
      <c r="D234" s="22" t="s">
        <v>35</v>
      </c>
      <c r="E234" s="22"/>
      <c r="F234" s="22">
        <f>C234*E234</f>
      </c>
    </row>
    <row r="235">
      <c r="A235" s="5" t="s">
        <v>380</v>
      </c>
      <c r="B235" s="15" t="s">
        <v>381</v>
      </c>
      <c r="C235" s="22">
        <f>(1)*(1)*(1)*(1)*(1 + (0))</f>
      </c>
      <c r="D235" s="22" t="s">
        <v>35</v>
      </c>
      <c r="E235" s="22"/>
      <c r="F235" s="22">
        <f>C235*E235</f>
      </c>
    </row>
    <row r="236">
      <c r="A236" s="3"/>
      <c r="B236" s="11" t="s">
        <v>382</v>
      </c>
      <c r="C236" s="20"/>
      <c r="D236" s="20"/>
      <c r="E236" s="20"/>
      <c r="F236" s="20"/>
    </row>
    <row r="237">
      <c r="A237" s="4"/>
      <c r="B237" s="12" t="s">
        <v>383</v>
      </c>
      <c r="C237" s="21"/>
      <c r="D237" s="21"/>
      <c r="E237" s="21"/>
      <c r="F237" s="21"/>
    </row>
    <row r="238">
      <c r="A238" s="6"/>
      <c r="B238" s="14" t="s">
        <v>384</v>
      </c>
      <c r="C238" s="23"/>
      <c r="D238" s="23"/>
      <c r="E238" s="23"/>
      <c r="F238" s="23"/>
    </row>
    <row r="239">
      <c r="A239" s="5" t="s">
        <v>385</v>
      </c>
      <c r="B239" s="15" t="s">
        <v>386</v>
      </c>
      <c r="C239" s="22">
        <f>(1148)*(1)*(1)*(1)*(1 + (0))</f>
      </c>
      <c r="D239" s="22" t="s">
        <v>49</v>
      </c>
      <c r="E239" s="22"/>
      <c r="F239" s="22">
        <f>C239*E239</f>
      </c>
    </row>
    <row r="240">
      <c r="A240" s="5" t="s">
        <v>387</v>
      </c>
      <c r="B240" s="15" t="s">
        <v>388</v>
      </c>
      <c r="C240" s="22">
        <f>(103)*(1)*(1)*(1)*(1 + (0))</f>
      </c>
      <c r="D240" s="22" t="s">
        <v>49</v>
      </c>
      <c r="E240" s="22"/>
      <c r="F240" s="22">
        <f>C240*E240</f>
      </c>
    </row>
    <row r="241">
      <c r="A241" s="5" t="s">
        <v>389</v>
      </c>
      <c r="B241" s="15" t="s">
        <v>390</v>
      </c>
      <c r="C241" s="22">
        <f>(203)*(1)*(1)*(1)*(1 + (0))</f>
      </c>
      <c r="D241" s="22" t="s">
        <v>49</v>
      </c>
      <c r="E241" s="22"/>
      <c r="F241" s="22">
        <f>C241*E241</f>
      </c>
    </row>
    <row r="242">
      <c r="A242" s="5" t="s">
        <v>391</v>
      </c>
      <c r="B242" s="15" t="s">
        <v>392</v>
      </c>
      <c r="C242" s="22">
        <f>(24)*(1)*(1)*(1)*(1 + (0))</f>
      </c>
      <c r="D242" s="22" t="s">
        <v>49</v>
      </c>
      <c r="E242" s="22"/>
      <c r="F242" s="22">
        <f>C242*E242</f>
      </c>
    </row>
    <row r="243">
      <c r="A243" s="5" t="s">
        <v>393</v>
      </c>
      <c r="B243" s="15" t="s">
        <v>394</v>
      </c>
      <c r="C243" s="22">
        <f>(8)*(1)*(1)*(1)*(1 + (0))</f>
      </c>
      <c r="D243" s="22" t="s">
        <v>100</v>
      </c>
      <c r="E243" s="22"/>
      <c r="F243" s="22">
        <f>C243*E243</f>
      </c>
    </row>
    <row r="244">
      <c r="A244" s="6"/>
      <c r="B244" s="14" t="s">
        <v>395</v>
      </c>
      <c r="C244" s="23"/>
      <c r="D244" s="23"/>
      <c r="E244" s="23"/>
      <c r="F244" s="23"/>
    </row>
    <row r="245">
      <c r="A245" s="5" t="s">
        <v>396</v>
      </c>
      <c r="B245" s="15" t="s">
        <v>397</v>
      </c>
      <c r="C245" s="22">
        <f>(250)*(1)*(1)*(1)*(1 + (0))</f>
      </c>
      <c r="D245" s="22" t="s">
        <v>97</v>
      </c>
      <c r="E245" s="22"/>
      <c r="F245" s="22">
        <f>C245*E245</f>
      </c>
    </row>
    <row r="246">
      <c r="A246" s="5" t="s">
        <v>398</v>
      </c>
      <c r="B246" s="15" t="s">
        <v>399</v>
      </c>
      <c r="C246" s="22">
        <f>(31)*(1)*(1)*(1)*(1 + (0))</f>
      </c>
      <c r="D246" s="22" t="s">
        <v>97</v>
      </c>
      <c r="E246" s="22"/>
      <c r="F246" s="22">
        <f>C246*E246</f>
      </c>
    </row>
    <row r="247">
      <c r="A247" s="4"/>
      <c r="B247" s="12" t="s">
        <v>400</v>
      </c>
      <c r="C247" s="21"/>
      <c r="D247" s="21"/>
      <c r="E247" s="21"/>
      <c r="F247" s="21"/>
    </row>
    <row r="248">
      <c r="A248" s="6"/>
      <c r="B248" s="14" t="s">
        <v>401</v>
      </c>
      <c r="C248" s="23"/>
      <c r="D248" s="23"/>
      <c r="E248" s="23"/>
      <c r="F248" s="23"/>
    </row>
    <row r="249">
      <c r="A249" s="5" t="s">
        <v>402</v>
      </c>
      <c r="B249" s="15" t="s">
        <v>403</v>
      </c>
      <c r="C249" s="22">
        <f>(607)*(1)*(1)*(1)*(1 + (0))</f>
      </c>
      <c r="D249" s="22" t="s">
        <v>49</v>
      </c>
      <c r="E249" s="22"/>
      <c r="F249" s="22">
        <f>C249*E249</f>
      </c>
    </row>
    <row r="250">
      <c r="A250" s="5" t="s">
        <v>404</v>
      </c>
      <c r="B250" s="15" t="s">
        <v>405</v>
      </c>
      <c r="C250" s="22">
        <f>(44)*(1)*(1)*(1)*(1 + (0))</f>
      </c>
      <c r="D250" s="22" t="s">
        <v>97</v>
      </c>
      <c r="E250" s="22"/>
      <c r="F250" s="22">
        <f>C250*E250</f>
      </c>
    </row>
    <row r="251">
      <c r="A251" s="5" t="s">
        <v>406</v>
      </c>
      <c r="B251" s="15" t="s">
        <v>407</v>
      </c>
      <c r="C251" s="22">
        <f>(160)*(1)*(1)*(1)*(1 + (0))</f>
      </c>
      <c r="D251" s="22" t="s">
        <v>97</v>
      </c>
      <c r="E251" s="22"/>
      <c r="F251" s="22">
        <f>C251*E251</f>
      </c>
    </row>
    <row r="252">
      <c r="A252" s="6"/>
      <c r="B252" s="14" t="s">
        <v>408</v>
      </c>
      <c r="C252" s="23"/>
      <c r="D252" s="23"/>
      <c r="E252" s="23"/>
      <c r="F252" s="23"/>
    </row>
    <row r="253">
      <c r="A253" s="5"/>
      <c r="B253" s="15" t="s">
        <v>145</v>
      </c>
      <c r="C253" s="22">
        <f>(95)*(1)*(1)*(1)*(1 + (0))</f>
      </c>
      <c r="D253" s="22" t="s">
        <v>49</v>
      </c>
      <c r="E253" s="22"/>
      <c r="F253" s="22">
        <f>C253*E253</f>
      </c>
    </row>
    <row r="254">
      <c r="A254" s="6"/>
      <c r="B254" s="14" t="s">
        <v>409</v>
      </c>
      <c r="C254" s="23"/>
      <c r="D254" s="23"/>
      <c r="E254" s="23"/>
      <c r="F254" s="23"/>
    </row>
    <row r="255">
      <c r="A255" s="5" t="s">
        <v>410</v>
      </c>
      <c r="B255" s="15" t="s">
        <v>411</v>
      </c>
      <c r="C255" s="22">
        <f>(59)*(1)*(1)*(1)*(1 + (0))</f>
      </c>
      <c r="D255" s="22" t="s">
        <v>97</v>
      </c>
      <c r="E255" s="22"/>
      <c r="F255" s="22">
        <f>C255*E255</f>
      </c>
    </row>
    <row r="256">
      <c r="A256" s="5" t="s">
        <v>412</v>
      </c>
      <c r="B256" s="15" t="s">
        <v>413</v>
      </c>
      <c r="C256" s="22">
        <f>(47)*(1)*(1)*(1)*(1 + (0))</f>
      </c>
      <c r="D256" s="22" t="s">
        <v>97</v>
      </c>
      <c r="E256" s="22"/>
      <c r="F256" s="22">
        <f>C256*E256</f>
      </c>
    </row>
    <row r="257">
      <c r="A257" s="6"/>
      <c r="B257" s="14" t="s">
        <v>414</v>
      </c>
      <c r="C257" s="23"/>
      <c r="D257" s="23"/>
      <c r="E257" s="23"/>
      <c r="F257" s="23"/>
    </row>
    <row r="258">
      <c r="A258" s="5" t="s">
        <v>415</v>
      </c>
      <c r="B258" s="15" t="s">
        <v>416</v>
      </c>
      <c r="C258" s="22">
        <f>(44)*(1)*(1)*(1)*(1 + (0))</f>
      </c>
      <c r="D258" s="22" t="s">
        <v>97</v>
      </c>
      <c r="E258" s="22"/>
      <c r="F258" s="22">
        <f>C258*E258</f>
      </c>
    </row>
    <row r="259">
      <c r="A259" s="6"/>
      <c r="B259" s="14" t="s">
        <v>417</v>
      </c>
      <c r="C259" s="23"/>
      <c r="D259" s="23"/>
      <c r="E259" s="23"/>
      <c r="F259" s="23"/>
    </row>
    <row r="260">
      <c r="A260" s="5" t="s">
        <v>418</v>
      </c>
      <c r="B260" s="15" t="s">
        <v>419</v>
      </c>
      <c r="C260" s="22">
        <f>(10)*(1)*(1)*(1)*(1 + (0))</f>
      </c>
      <c r="D260" s="22" t="s">
        <v>97</v>
      </c>
      <c r="E260" s="22"/>
      <c r="F260" s="22">
        <f>C260*E260</f>
      </c>
    </row>
    <row r="261">
      <c r="A261" s="6"/>
      <c r="B261" s="14" t="s">
        <v>420</v>
      </c>
      <c r="C261" s="23"/>
      <c r="D261" s="23"/>
      <c r="E261" s="23"/>
      <c r="F261" s="23"/>
    </row>
    <row r="262">
      <c r="A262" s="5" t="s">
        <v>421</v>
      </c>
      <c r="B262" s="15" t="s">
        <v>422</v>
      </c>
      <c r="C262" s="22">
        <f>(183)*(1)*(1)*(1)*(1 + (0))</f>
      </c>
      <c r="D262" s="22" t="s">
        <v>97</v>
      </c>
      <c r="E262" s="22"/>
      <c r="F262" s="22">
        <f>C262*E262</f>
      </c>
    </row>
    <row r="263">
      <c r="A263" s="6"/>
      <c r="B263" s="14" t="s">
        <v>423</v>
      </c>
      <c r="C263" s="23"/>
      <c r="D263" s="23"/>
      <c r="E263" s="23"/>
      <c r="F263" s="23"/>
    </row>
    <row r="264">
      <c r="A264" s="5" t="s">
        <v>424</v>
      </c>
      <c r="B264" s="15" t="s">
        <v>425</v>
      </c>
      <c r="C264" s="22">
        <f>(50)*(1)*(1)*(1)*(1 + (0))</f>
      </c>
      <c r="D264" s="22" t="s">
        <v>97</v>
      </c>
      <c r="E264" s="22"/>
      <c r="F264" s="22">
        <f>C264*E264</f>
      </c>
    </row>
    <row r="265">
      <c r="A265" s="6"/>
      <c r="B265" s="14" t="s">
        <v>426</v>
      </c>
      <c r="C265" s="23"/>
      <c r="D265" s="23"/>
      <c r="E265" s="23"/>
      <c r="F265" s="23"/>
    </row>
    <row r="266">
      <c r="A266" s="5"/>
      <c r="B266" s="15" t="s">
        <v>427</v>
      </c>
      <c r="C266" s="22">
        <f>(111)*(1)*(1)*(1)*(1 + (0))</f>
      </c>
      <c r="D266" s="22" t="s">
        <v>49</v>
      </c>
      <c r="E266" s="22"/>
      <c r="F266" s="22">
        <f>C266*E266</f>
      </c>
    </row>
    <row r="267">
      <c r="A267" s="5" t="s">
        <v>428</v>
      </c>
      <c r="B267" s="15" t="s">
        <v>429</v>
      </c>
      <c r="C267" s="22">
        <f>(134)*(1)*(1)*(1)*(1 + (0))</f>
      </c>
      <c r="D267" s="22" t="s">
        <v>97</v>
      </c>
      <c r="E267" s="22"/>
      <c r="F267" s="22">
        <f>C267*E267</f>
      </c>
    </row>
    <row r="268">
      <c r="A268" s="5" t="s">
        <v>430</v>
      </c>
      <c r="B268" s="15" t="s">
        <v>431</v>
      </c>
      <c r="C268" s="22">
        <f>(64)*(1)*(1)*(1)*(1 + (0))</f>
      </c>
      <c r="D268" s="22" t="s">
        <v>49</v>
      </c>
      <c r="E268" s="22"/>
      <c r="F268" s="22">
        <f>C268*E268</f>
      </c>
    </row>
    <row r="269">
      <c r="A269" s="5" t="s">
        <v>432</v>
      </c>
      <c r="B269" s="15" t="s">
        <v>433</v>
      </c>
      <c r="C269" s="22">
        <f>(183)*(1)*(1)*(1)*(1 + (0))</f>
      </c>
      <c r="D269" s="22" t="s">
        <v>97</v>
      </c>
      <c r="E269" s="22"/>
      <c r="F269" s="22">
        <f>C269*E269</f>
      </c>
    </row>
    <row r="270">
      <c r="A270" s="5" t="s">
        <v>434</v>
      </c>
      <c r="B270" s="15" t="s">
        <v>435</v>
      </c>
      <c r="C270" s="22">
        <f>(20)*(1)*(1)*(1)*(1 + (0))</f>
      </c>
      <c r="D270" s="22" t="s">
        <v>97</v>
      </c>
      <c r="E270" s="22"/>
      <c r="F270" s="22">
        <f>C270*E270</f>
      </c>
    </row>
    <row r="271">
      <c r="A271" s="6"/>
      <c r="B271" s="14" t="s">
        <v>436</v>
      </c>
      <c r="C271" s="23"/>
      <c r="D271" s="23"/>
      <c r="E271" s="23"/>
      <c r="F271" s="23"/>
    </row>
    <row r="272">
      <c r="A272" s="5" t="s">
        <v>437</v>
      </c>
      <c r="B272" s="15" t="s">
        <v>438</v>
      </c>
      <c r="C272" s="22">
        <f>(60)*(1)*(1)*(1)*(1 + (0))</f>
      </c>
      <c r="D272" s="22" t="s">
        <v>97</v>
      </c>
      <c r="E272" s="22"/>
      <c r="F272" s="22">
        <f>C272*E272</f>
      </c>
    </row>
    <row r="273">
      <c r="A273" s="6"/>
      <c r="B273" s="14" t="s">
        <v>439</v>
      </c>
      <c r="C273" s="23"/>
      <c r="D273" s="23"/>
      <c r="E273" s="23"/>
      <c r="F273" s="23"/>
    </row>
    <row r="274">
      <c r="A274" s="5" t="s">
        <v>440</v>
      </c>
      <c r="B274" s="15" t="s">
        <v>441</v>
      </c>
      <c r="C274" s="22">
        <f>(312)*(1)*(1)*(1)*(1 + (0))</f>
      </c>
      <c r="D274" s="22" t="s">
        <v>97</v>
      </c>
      <c r="E274" s="22"/>
      <c r="F274" s="22">
        <f>C274*E274</f>
      </c>
    </row>
    <row r="275">
      <c r="A275" s="6"/>
      <c r="B275" s="14" t="s">
        <v>442</v>
      </c>
      <c r="C275" s="23"/>
      <c r="D275" s="23"/>
      <c r="E275" s="23"/>
      <c r="F275" s="23"/>
    </row>
    <row r="276">
      <c r="A276" s="5" t="s">
        <v>443</v>
      </c>
      <c r="B276" s="15" t="s">
        <v>444</v>
      </c>
      <c r="C276" s="22">
        <f>(80)*(1)*(1)*(1)*(1 + (0))</f>
      </c>
      <c r="D276" s="22" t="s">
        <v>97</v>
      </c>
      <c r="E276" s="22"/>
      <c r="F276" s="22">
        <f>C276*E276</f>
      </c>
    </row>
    <row r="277">
      <c r="A277" s="5" t="s">
        <v>445</v>
      </c>
      <c r="B277" s="15" t="s">
        <v>446</v>
      </c>
      <c r="C277" s="22">
        <f>(33)*(1)*(1)*(1)*(1 + (0))</f>
      </c>
      <c r="D277" s="22" t="s">
        <v>97</v>
      </c>
      <c r="E277" s="22"/>
      <c r="F277" s="22">
        <f>C277*E277</f>
      </c>
    </row>
    <row r="278">
      <c r="A278" s="6"/>
      <c r="B278" s="14" t="s">
        <v>447</v>
      </c>
      <c r="C278" s="23"/>
      <c r="D278" s="23"/>
      <c r="E278" s="23"/>
      <c r="F278" s="23"/>
    </row>
    <row r="279">
      <c r="A279" s="5" t="s">
        <v>448</v>
      </c>
      <c r="B279" s="15" t="s">
        <v>449</v>
      </c>
      <c r="C279" s="22">
        <f>(341)*(1)*(1)*(1)*(1 + (0))</f>
      </c>
      <c r="D279" s="22" t="s">
        <v>100</v>
      </c>
      <c r="E279" s="22"/>
      <c r="F279" s="22">
        <f>C279*E279</f>
      </c>
    </row>
    <row r="280">
      <c r="A280" s="6"/>
      <c r="B280" s="14" t="s">
        <v>450</v>
      </c>
      <c r="C280" s="23"/>
      <c r="D280" s="23"/>
      <c r="E280" s="23"/>
      <c r="F280" s="23"/>
    </row>
    <row r="281">
      <c r="A281" s="5" t="s">
        <v>451</v>
      </c>
      <c r="B281" s="15" t="s">
        <v>452</v>
      </c>
      <c r="C281" s="22">
        <f>(8)*(1)*(1)*(1)*(1 + (0))</f>
      </c>
      <c r="D281" s="22" t="s">
        <v>100</v>
      </c>
      <c r="E281" s="22"/>
      <c r="F281" s="22">
        <f>C281*E281</f>
      </c>
    </row>
    <row r="282">
      <c r="A282" s="6"/>
      <c r="B282" s="14" t="s">
        <v>453</v>
      </c>
      <c r="C282" s="23"/>
      <c r="D282" s="23"/>
      <c r="E282" s="23"/>
      <c r="F282" s="23"/>
    </row>
    <row r="283">
      <c r="A283" s="5"/>
      <c r="B283" s="15" t="s">
        <v>454</v>
      </c>
      <c r="C283" s="22"/>
      <c r="D283" s="22"/>
      <c r="E283" s="22"/>
      <c r="F283" s="22"/>
    </row>
    <row r="284">
      <c r="A284" s="5" t="s">
        <v>455</v>
      </c>
      <c r="B284" s="16" t="s">
        <v>456</v>
      </c>
      <c r="C284" s="22">
        <f>(80)*(1)*(1)*(1)*(1 + (0))</f>
      </c>
      <c r="D284" s="22" t="s">
        <v>97</v>
      </c>
      <c r="E284" s="22"/>
      <c r="F284" s="22">
        <f>C284*E284</f>
      </c>
    </row>
    <row r="285">
      <c r="A285" s="5"/>
      <c r="B285" s="15" t="s">
        <v>457</v>
      </c>
      <c r="C285" s="22"/>
      <c r="D285" s="22"/>
      <c r="E285" s="22"/>
      <c r="F285" s="22"/>
    </row>
    <row r="286">
      <c r="A286" s="5" t="s">
        <v>458</v>
      </c>
      <c r="B286" s="16" t="s">
        <v>459</v>
      </c>
      <c r="C286" s="22">
        <f>(33)*(1)*(1)*(1)*(1 + (0))</f>
      </c>
      <c r="D286" s="22" t="s">
        <v>97</v>
      </c>
      <c r="E286" s="22"/>
      <c r="F286" s="22">
        <f>C286*E286</f>
      </c>
    </row>
    <row r="287">
      <c r="A287" s="3"/>
      <c r="B287" s="11" t="s">
        <v>460</v>
      </c>
      <c r="C287" s="20"/>
      <c r="D287" s="20"/>
      <c r="E287" s="20"/>
      <c r="F287" s="20"/>
    </row>
    <row r="288">
      <c r="A288" s="4"/>
      <c r="B288" s="12" t="s">
        <v>461</v>
      </c>
      <c r="C288" s="21"/>
      <c r="D288" s="21"/>
      <c r="E288" s="21"/>
      <c r="F288" s="21"/>
    </row>
    <row r="289">
      <c r="A289" s="6"/>
      <c r="B289" s="14" t="s">
        <v>462</v>
      </c>
      <c r="C289" s="23"/>
      <c r="D289" s="23"/>
      <c r="E289" s="23"/>
      <c r="F289" s="23"/>
    </row>
    <row r="290">
      <c r="A290" s="5"/>
      <c r="B290" s="15" t="s">
        <v>463</v>
      </c>
      <c r="C290" s="22">
        <f>(39)*(1)*(1)*(1)*(1 + (0))</f>
      </c>
      <c r="D290" s="22" t="s">
        <v>97</v>
      </c>
      <c r="E290" s="22"/>
      <c r="F290" s="22">
        <f>C290*E290</f>
      </c>
    </row>
    <row r="291">
      <c r="A291" s="6"/>
      <c r="B291" s="14" t="s">
        <v>464</v>
      </c>
      <c r="C291" s="23"/>
      <c r="D291" s="23"/>
      <c r="E291" s="23"/>
      <c r="F291" s="23"/>
    </row>
    <row r="292">
      <c r="A292" s="5"/>
      <c r="B292" s="15" t="s">
        <v>465</v>
      </c>
      <c r="C292" s="22">
        <f>(8)*(1)*(1)*(1)*(1 + (0))</f>
      </c>
      <c r="D292" s="22" t="s">
        <v>97</v>
      </c>
      <c r="E292" s="22"/>
      <c r="F292" s="22">
        <f>C292*E292</f>
      </c>
    </row>
    <row r="293">
      <c r="A293" s="3"/>
      <c r="B293" s="11" t="s">
        <v>466</v>
      </c>
      <c r="C293" s="20"/>
      <c r="D293" s="20"/>
      <c r="E293" s="20"/>
      <c r="F293" s="20"/>
    </row>
    <row r="294">
      <c r="A294" s="4"/>
      <c r="B294" s="12" t="s">
        <v>467</v>
      </c>
      <c r="C294" s="21"/>
      <c r="D294" s="21"/>
      <c r="E294" s="21"/>
      <c r="F294" s="21"/>
    </row>
    <row r="295">
      <c r="A295" s="5" t="s">
        <v>468</v>
      </c>
      <c r="B295" s="13" t="s">
        <v>469</v>
      </c>
      <c r="C295" s="22">
        <f>(1)*(1)*(1)*(1)*(1 + (0))</f>
      </c>
      <c r="D295" s="22" t="s">
        <v>35</v>
      </c>
      <c r="E295" s="22"/>
      <c r="F295" s="22">
        <f>C295*E295</f>
      </c>
    </row>
    <row r="296">
      <c r="A296" s="2"/>
      <c r="B296" s="10" t="s">
        <v>470</v>
      </c>
      <c r="C296" s="19"/>
      <c r="D296" s="19"/>
      <c r="E296" s="19"/>
      <c r="F296" s="19"/>
    </row>
    <row r="297">
      <c r="A297" s="3"/>
      <c r="B297" s="11" t="s">
        <v>65</v>
      </c>
      <c r="C297" s="20"/>
      <c r="D297" s="20"/>
      <c r="E297" s="20"/>
      <c r="F297" s="20"/>
    </row>
    <row r="298">
      <c r="A298" s="4"/>
      <c r="B298" s="12" t="s">
        <v>66</v>
      </c>
      <c r="C298" s="21"/>
      <c r="D298" s="21"/>
      <c r="E298" s="21"/>
      <c r="F298" s="21"/>
    </row>
    <row r="299">
      <c r="A299" s="6"/>
      <c r="B299" s="14" t="s">
        <v>471</v>
      </c>
      <c r="C299" s="23"/>
      <c r="D299" s="23"/>
      <c r="E299" s="23"/>
      <c r="F299" s="23"/>
    </row>
    <row r="300">
      <c r="A300" s="5" t="s">
        <v>472</v>
      </c>
      <c r="B300" s="15" t="s">
        <v>473</v>
      </c>
      <c r="C300" s="22">
        <f>(16)*(1)*(1)*(1)*(1 + (0))</f>
      </c>
      <c r="D300" s="22" t="s">
        <v>100</v>
      </c>
      <c r="E300" s="22"/>
      <c r="F300" s="22">
        <f>C300*E300</f>
      </c>
    </row>
    <row r="301">
      <c r="A301" s="5" t="s">
        <v>474</v>
      </c>
      <c r="B301" s="15" t="s">
        <v>475</v>
      </c>
      <c r="C301" s="22">
        <f>(3)*(1)*(1)*(1)*(1 + (0))</f>
      </c>
      <c r="D301" s="22" t="s">
        <v>100</v>
      </c>
      <c r="E301" s="22"/>
      <c r="F301" s="22">
        <f>C301*E301</f>
      </c>
    </row>
    <row r="302">
      <c r="A302" s="5" t="s">
        <v>476</v>
      </c>
      <c r="B302" s="15" t="s">
        <v>477</v>
      </c>
      <c r="C302" s="22">
        <f>(2)*(1)*(1)*(1)*(1 + (0))</f>
      </c>
      <c r="D302" s="22" t="s">
        <v>100</v>
      </c>
      <c r="E302" s="22"/>
      <c r="F302" s="22">
        <f>C302*E302</f>
      </c>
    </row>
    <row r="303">
      <c r="A303" s="5" t="s">
        <v>478</v>
      </c>
      <c r="B303" s="15" t="s">
        <v>479</v>
      </c>
      <c r="C303" s="22">
        <f>(5)*(1)*(1)*(1)*(1 + (0))</f>
      </c>
      <c r="D303" s="22" t="s">
        <v>100</v>
      </c>
      <c r="E303" s="22"/>
      <c r="F303" s="22">
        <f>C303*E303</f>
      </c>
    </row>
    <row r="304">
      <c r="A304" s="5" t="s">
        <v>480</v>
      </c>
      <c r="B304" s="15" t="s">
        <v>481</v>
      </c>
      <c r="C304" s="22">
        <f>(5)*(1)*(1)*(1)*(1 + (0))</f>
      </c>
      <c r="D304" s="22" t="s">
        <v>100</v>
      </c>
      <c r="E304" s="22"/>
      <c r="F304" s="22">
        <f>C304*E304</f>
      </c>
    </row>
    <row r="305">
      <c r="A305" s="3"/>
      <c r="B305" s="11" t="s">
        <v>382</v>
      </c>
      <c r="C305" s="20"/>
      <c r="D305" s="20"/>
      <c r="E305" s="20"/>
      <c r="F305" s="20"/>
    </row>
    <row r="306">
      <c r="A306" s="4"/>
      <c r="B306" s="12" t="s">
        <v>383</v>
      </c>
      <c r="C306" s="21"/>
      <c r="D306" s="21"/>
      <c r="E306" s="21"/>
      <c r="F306" s="21"/>
    </row>
    <row r="307">
      <c r="A307" s="6"/>
      <c r="B307" s="14" t="s">
        <v>384</v>
      </c>
      <c r="C307" s="23"/>
      <c r="D307" s="23"/>
      <c r="E307" s="23"/>
      <c r="F307" s="23"/>
    </row>
    <row r="308">
      <c r="A308" s="5" t="s">
        <v>482</v>
      </c>
      <c r="B308" s="15" t="s">
        <v>483</v>
      </c>
      <c r="C308" s="22">
        <f>(134)*(1)*(1)*(1)*(1 + (0))</f>
      </c>
      <c r="D308" s="22" t="s">
        <v>49</v>
      </c>
      <c r="E308" s="22"/>
      <c r="F308" s="22">
        <f>C308*E308</f>
      </c>
    </row>
    <row r="309">
      <c r="A309" s="5" t="s">
        <v>484</v>
      </c>
      <c r="B309" s="15" t="s">
        <v>485</v>
      </c>
      <c r="C309" s="22">
        <f>(41)*(1)*(1)*(1)*(1 + (0))</f>
      </c>
      <c r="D309" s="22" t="s">
        <v>97</v>
      </c>
      <c r="E309" s="22"/>
      <c r="F309" s="22">
        <f>C309*E309</f>
      </c>
    </row>
    <row r="310">
      <c r="A310" s="5" t="s">
        <v>486</v>
      </c>
      <c r="B310" s="15" t="s">
        <v>487</v>
      </c>
      <c r="C310" s="22">
        <f>(141)*(1)*(1)*(1)*(1 + (0))</f>
      </c>
      <c r="D310" s="22" t="s">
        <v>49</v>
      </c>
      <c r="E310" s="22"/>
      <c r="F310" s="22">
        <f>C310*E310</f>
      </c>
    </row>
    <row r="311">
      <c r="A311" s="5" t="s">
        <v>488</v>
      </c>
      <c r="B311" s="15" t="s">
        <v>489</v>
      </c>
      <c r="C311" s="22">
        <f>(47)*(1)*(1)*(1)*(1 + (0))</f>
      </c>
      <c r="D311" s="22" t="s">
        <v>97</v>
      </c>
      <c r="E311" s="22"/>
      <c r="F311" s="22">
        <f>C311*E311</f>
      </c>
    </row>
    <row r="312">
      <c r="A312" s="5" t="s">
        <v>490</v>
      </c>
      <c r="B312" s="15" t="s">
        <v>491</v>
      </c>
      <c r="C312" s="22">
        <f>(9)*(1)*(1)*(1)*(1 + (0))</f>
      </c>
      <c r="D312" s="22" t="s">
        <v>49</v>
      </c>
      <c r="E312" s="22"/>
      <c r="F312" s="22">
        <f>C312*E312</f>
      </c>
    </row>
    <row r="313">
      <c r="A313" s="5" t="s">
        <v>492</v>
      </c>
      <c r="B313" s="15" t="s">
        <v>485</v>
      </c>
      <c r="C313" s="22">
        <f>(4)*(1)*(1)*(1)*(1 + (0))</f>
      </c>
      <c r="D313" s="22" t="s">
        <v>97</v>
      </c>
      <c r="E313" s="22"/>
      <c r="F313" s="22">
        <f>C313*E313</f>
      </c>
    </row>
    <row r="314">
      <c r="A314" s="5" t="s">
        <v>493</v>
      </c>
      <c r="B314" s="15" t="s">
        <v>494</v>
      </c>
      <c r="C314" s="22">
        <f>(5)*(1)*(1)*(1)*(1 + (0))</f>
      </c>
      <c r="D314" s="22" t="s">
        <v>49</v>
      </c>
      <c r="E314" s="22"/>
      <c r="F314" s="22">
        <f>C314*E314</f>
      </c>
    </row>
    <row r="315">
      <c r="A315" s="5" t="s">
        <v>495</v>
      </c>
      <c r="B315" s="15" t="s">
        <v>489</v>
      </c>
      <c r="C315" s="22">
        <f>(4)*(1)*(1)*(1)*(1 + (0))</f>
      </c>
      <c r="D315" s="22" t="s">
        <v>97</v>
      </c>
      <c r="E315" s="22"/>
      <c r="F315" s="22">
        <f>C315*E315</f>
      </c>
    </row>
    <row r="316">
      <c r="A316" s="3"/>
      <c r="B316" s="11" t="s">
        <v>382</v>
      </c>
      <c r="C316" s="20"/>
      <c r="D316" s="20"/>
      <c r="E316" s="20"/>
      <c r="F316" s="20"/>
    </row>
    <row r="317">
      <c r="A317" s="4"/>
      <c r="B317" s="12" t="s">
        <v>383</v>
      </c>
      <c r="C317" s="21"/>
      <c r="D317" s="21"/>
      <c r="E317" s="21"/>
      <c r="F317" s="21"/>
    </row>
    <row r="318">
      <c r="A318" s="6"/>
      <c r="B318" s="14" t="s">
        <v>384</v>
      </c>
      <c r="C318" s="23"/>
      <c r="D318" s="23"/>
      <c r="E318" s="23"/>
      <c r="F318" s="23"/>
    </row>
    <row r="319">
      <c r="A319" s="5" t="s">
        <v>496</v>
      </c>
      <c r="B319" s="15" t="s">
        <v>497</v>
      </c>
      <c r="C319" s="22">
        <f>(135)*(1)*(1)*(1)*(1 + (0))</f>
      </c>
      <c r="D319" s="22" t="s">
        <v>49</v>
      </c>
      <c r="E319" s="22"/>
      <c r="F319" s="22">
        <f>C319*E319</f>
      </c>
    </row>
    <row r="320">
      <c r="A320" s="5" t="s">
        <v>498</v>
      </c>
      <c r="B320" s="15" t="s">
        <v>499</v>
      </c>
      <c r="C320" s="22">
        <f>(141)*(1)*(1)*(1)*(1 + (0))</f>
      </c>
      <c r="D320" s="22" t="s">
        <v>49</v>
      </c>
      <c r="E320" s="22"/>
      <c r="F320" s="22">
        <f>C320*E320</f>
      </c>
    </row>
    <row r="321">
      <c r="A321" s="5" t="s">
        <v>500</v>
      </c>
      <c r="B321" s="15" t="s">
        <v>501</v>
      </c>
      <c r="C321" s="22">
        <f>(276)*(1)*(1)*(1)*(1 + (0))</f>
      </c>
      <c r="D321" s="22" t="s">
        <v>97</v>
      </c>
      <c r="E321" s="22"/>
      <c r="F321" s="22">
        <f>C321*E321</f>
      </c>
    </row>
    <row r="322">
      <c r="A322" s="5" t="s">
        <v>502</v>
      </c>
      <c r="B322" s="15" t="s">
        <v>503</v>
      </c>
      <c r="C322" s="22">
        <f>(4)*(1)*(1)*(1)*(1 + (0))</f>
      </c>
      <c r="D322" s="22" t="s">
        <v>97</v>
      </c>
      <c r="E322" s="22"/>
      <c r="F322" s="22">
        <f>C322*E322</f>
      </c>
    </row>
    <row r="323">
      <c r="A323" s="5" t="s">
        <v>504</v>
      </c>
      <c r="B323" s="15" t="s">
        <v>505</v>
      </c>
      <c r="C323" s="22">
        <f>(1)*(1)*(1)*(1)*(1 + (0))</f>
      </c>
      <c r="D323" s="22" t="s">
        <v>35</v>
      </c>
      <c r="E323" s="22"/>
      <c r="F323" s="22">
        <f>C323*E323</f>
      </c>
    </row>
    <row r="324">
      <c r="A324" s="3"/>
      <c r="B324" s="11" t="s">
        <v>506</v>
      </c>
      <c r="C324" s="20"/>
      <c r="D324" s="20"/>
      <c r="E324" s="20"/>
      <c r="F324" s="20"/>
    </row>
    <row r="325">
      <c r="A325" s="4"/>
      <c r="B325" s="12" t="s">
        <v>507</v>
      </c>
      <c r="C325" s="21"/>
      <c r="D325" s="21"/>
      <c r="E325" s="21"/>
      <c r="F325" s="21"/>
    </row>
    <row r="326">
      <c r="A326" s="5" t="s">
        <v>508</v>
      </c>
      <c r="B326" s="13" t="s">
        <v>509</v>
      </c>
      <c r="C326" s="22">
        <f>(12)*(1)*(1)*(1)*(1 + (0))</f>
      </c>
      <c r="D326" s="22" t="s">
        <v>49</v>
      </c>
      <c r="E326" s="22"/>
      <c r="F326" s="22">
        <f>C326*E326</f>
      </c>
    </row>
    <row r="327">
      <c r="A327" s="5" t="s">
        <v>510</v>
      </c>
      <c r="B327" s="13" t="s">
        <v>511</v>
      </c>
      <c r="C327" s="22">
        <f>(4)*(1)*(1)*(1)*(1 + (0))</f>
      </c>
      <c r="D327" s="22" t="s">
        <v>100</v>
      </c>
      <c r="E327" s="22"/>
      <c r="F327" s="22">
        <f>C327*E327</f>
      </c>
    </row>
    <row r="328">
      <c r="A328" s="4"/>
      <c r="B328" s="12" t="s">
        <v>512</v>
      </c>
      <c r="C328" s="21"/>
      <c r="D328" s="21"/>
      <c r="E328" s="21"/>
      <c r="F328" s="21"/>
    </row>
    <row r="329">
      <c r="A329" s="5" t="s">
        <v>513</v>
      </c>
      <c r="B329" s="13" t="s">
        <v>514</v>
      </c>
      <c r="C329" s="22">
        <f>(8)*(1)*(1)*(1)*(1 + (0))</f>
      </c>
      <c r="D329" s="22" t="s">
        <v>376</v>
      </c>
      <c r="E329" s="22"/>
      <c r="F329" s="22">
        <f>C329*E329</f>
      </c>
    </row>
    <row r="330">
      <c r="A330" s="2"/>
      <c r="B330" s="10" t="s">
        <v>515</v>
      </c>
      <c r="C330" s="19"/>
      <c r="D330" s="19"/>
      <c r="E330" s="19"/>
      <c r="F330" s="19"/>
    </row>
    <row r="331">
      <c r="A331" s="3"/>
      <c r="B331" s="11" t="s">
        <v>516</v>
      </c>
      <c r="C331" s="20"/>
      <c r="D331" s="20"/>
      <c r="E331" s="20"/>
      <c r="F331" s="20"/>
    </row>
    <row r="332">
      <c r="A332" s="5" t="s">
        <v>517</v>
      </c>
      <c r="B332" s="18" t="s">
        <v>518</v>
      </c>
      <c r="C332" s="22"/>
      <c r="D332" s="22" t="s">
        <v>13</v>
      </c>
      <c r="E332" s="22"/>
      <c r="F332" s="22">
        <f>C332*E332</f>
      </c>
    </row>
    <row r="333">
      <c r="A333" s="3"/>
      <c r="B333" s="11" t="s">
        <v>519</v>
      </c>
      <c r="C333" s="20"/>
      <c r="D333" s="20"/>
      <c r="E333" s="20"/>
      <c r="F333" s="20"/>
    </row>
    <row r="334">
      <c r="A334" s="3"/>
      <c r="B334" s="11" t="s">
        <v>520</v>
      </c>
      <c r="C334" s="20"/>
      <c r="D334" s="20"/>
      <c r="E334" s="20"/>
      <c r="F334" s="20"/>
    </row>
    <row r="335">
      <c r="A335" s="4"/>
      <c r="B335" s="12" t="s">
        <v>521</v>
      </c>
      <c r="C335" s="21"/>
      <c r="D335" s="21"/>
      <c r="E335" s="21"/>
      <c r="F335" s="21"/>
    </row>
    <row r="336">
      <c r="A336" s="5" t="s">
        <v>522</v>
      </c>
      <c r="B336" s="13" t="s">
        <v>523</v>
      </c>
      <c r="C336" s="22">
        <f>(154)*(1)*(1)*(1)*(1 + (0))</f>
      </c>
      <c r="D336" s="22" t="s">
        <v>49</v>
      </c>
      <c r="E336" s="22"/>
      <c r="F336" s="22">
        <f>C336*E336</f>
      </c>
    </row>
    <row r="337">
      <c r="A337" s="5" t="s">
        <v>524</v>
      </c>
      <c r="B337" s="13" t="s">
        <v>525</v>
      </c>
      <c r="C337" s="22">
        <f>(17)*(1)*(1)*(1)*(1 + (0))</f>
      </c>
      <c r="D337" s="22" t="s">
        <v>49</v>
      </c>
      <c r="E337" s="22"/>
      <c r="F337" s="22">
        <f>C337*E337</f>
      </c>
    </row>
    <row r="338">
      <c r="A338" s="5" t="s">
        <v>526</v>
      </c>
      <c r="B338" s="13" t="s">
        <v>119</v>
      </c>
      <c r="C338" s="22">
        <f>(171)*(1)*(1)*(1)*(1 + (0))</f>
      </c>
      <c r="D338" s="22" t="s">
        <v>97</v>
      </c>
      <c r="E338" s="22"/>
      <c r="F338" s="22">
        <f>C338*E338</f>
      </c>
    </row>
    <row r="339">
      <c r="A339" s="3"/>
      <c r="B339" s="11" t="s">
        <v>527</v>
      </c>
      <c r="C339" s="20"/>
      <c r="D339" s="20"/>
      <c r="E339" s="20"/>
      <c r="F339" s="20"/>
    </row>
    <row r="340">
      <c r="A340" s="4"/>
      <c r="B340" s="12" t="s">
        <v>528</v>
      </c>
      <c r="C340" s="21"/>
      <c r="D340" s="21"/>
      <c r="E340" s="21"/>
      <c r="F340" s="21"/>
    </row>
    <row r="341">
      <c r="A341" s="5" t="s">
        <v>529</v>
      </c>
      <c r="B341" s="13" t="s">
        <v>530</v>
      </c>
      <c r="C341" s="22">
        <f>(100)*(1)*(1)*(1)*(1 + (0))</f>
      </c>
      <c r="D341" s="22" t="s">
        <v>100</v>
      </c>
      <c r="E341" s="22"/>
      <c r="F341" s="22">
        <f>C341*E341</f>
      </c>
    </row>
    <row r="342">
      <c r="A342" s="4"/>
      <c r="B342" s="12" t="s">
        <v>531</v>
      </c>
      <c r="C342" s="21"/>
      <c r="D342" s="21"/>
      <c r="E342" s="21"/>
      <c r="F342" s="21"/>
    </row>
    <row r="343">
      <c r="A343" s="5" t="s">
        <v>532</v>
      </c>
      <c r="B343" s="13" t="s">
        <v>533</v>
      </c>
      <c r="C343" s="22">
        <f>(120)*(1)*(1)*(1)*(1 + (0))</f>
      </c>
      <c r="D343" s="22" t="s">
        <v>49</v>
      </c>
      <c r="E343" s="22"/>
      <c r="F343" s="22">
        <f>C343*E343</f>
      </c>
    </row>
    <row r="344">
      <c r="A344" s="4"/>
      <c r="B344" s="12" t="s">
        <v>534</v>
      </c>
      <c r="C344" s="21"/>
      <c r="D344" s="21"/>
      <c r="E344" s="21"/>
      <c r="F344" s="21"/>
    </row>
    <row r="345">
      <c r="A345" s="5" t="s">
        <v>535</v>
      </c>
      <c r="B345" s="13" t="s">
        <v>536</v>
      </c>
      <c r="C345" s="22">
        <f>(160)*(1)*(1)*(1)*(1 + (0))</f>
      </c>
      <c r="D345" s="22" t="s">
        <v>97</v>
      </c>
      <c r="E345" s="22"/>
      <c r="F345" s="22">
        <f>C345*E345</f>
      </c>
    </row>
    <row r="346">
      <c r="A346" s="2"/>
      <c r="B346" s="10" t="s">
        <v>537</v>
      </c>
      <c r="C346" s="19"/>
      <c r="D346" s="19"/>
      <c r="E346" s="19"/>
      <c r="F346" s="19"/>
    </row>
    <row r="347">
      <c r="A347" s="3"/>
      <c r="B347" s="11" t="s">
        <v>538</v>
      </c>
      <c r="C347" s="20"/>
      <c r="D347" s="20"/>
      <c r="E347" s="20"/>
      <c r="F347" s="20"/>
    </row>
    <row r="348">
      <c r="A348" s="4"/>
      <c r="B348" s="12" t="s">
        <v>539</v>
      </c>
      <c r="C348" s="21"/>
      <c r="D348" s="21"/>
      <c r="E348" s="21"/>
      <c r="F348" s="21"/>
    </row>
    <row r="349">
      <c r="A349" s="5" t="s">
        <v>540</v>
      </c>
      <c r="B349" s="13" t="s">
        <v>541</v>
      </c>
      <c r="C349" s="22">
        <f>(1)*(1)*(1)*(1)*(1 + (0))</f>
      </c>
      <c r="D349" s="22" t="s">
        <v>100</v>
      </c>
      <c r="E349" s="22"/>
      <c r="F349" s="22">
        <f>C349*E349</f>
      </c>
    </row>
    <row r="350">
      <c r="A350" s="2"/>
      <c r="B350" s="10" t="s">
        <v>542</v>
      </c>
      <c r="C350" s="19"/>
      <c r="D350" s="19"/>
      <c r="E350" s="19"/>
      <c r="F350" s="19"/>
    </row>
    <row r="351">
      <c r="A351" s="3"/>
      <c r="B351" s="11" t="s">
        <v>543</v>
      </c>
      <c r="C351" s="20"/>
      <c r="D351" s="20"/>
      <c r="E351" s="20"/>
      <c r="F351" s="20"/>
    </row>
    <row r="352">
      <c r="A352" s="5" t="s">
        <v>544</v>
      </c>
      <c r="B352" s="18" t="s">
        <v>545</v>
      </c>
      <c r="C352" s="22">
        <f>(1)*(1)*(1)*(1)*(1 + (0))</f>
      </c>
      <c r="D352" s="22" t="s">
        <v>35</v>
      </c>
      <c r="E352" s="22"/>
      <c r="F352" s="22">
        <f>C352*E352</f>
      </c>
    </row>
    <row r="353">
      <c r="A353" s="3"/>
      <c r="B353" s="11" t="s">
        <v>546</v>
      </c>
      <c r="C353" s="20"/>
      <c r="D353" s="20"/>
      <c r="E353" s="20"/>
      <c r="F353" s="20"/>
    </row>
    <row r="354">
      <c r="A354" s="4"/>
      <c r="B354" s="12" t="s">
        <v>547</v>
      </c>
      <c r="C354" s="21"/>
      <c r="D354" s="21"/>
      <c r="E354" s="21"/>
      <c r="F354" s="21"/>
    </row>
    <row r="355">
      <c r="A355" s="6"/>
      <c r="B355" s="14" t="s">
        <v>548</v>
      </c>
      <c r="C355" s="23"/>
      <c r="D355" s="23"/>
      <c r="E355" s="23"/>
      <c r="F355" s="23"/>
    </row>
    <row r="356">
      <c r="A356" s="5"/>
      <c r="B356" s="15" t="s">
        <v>549</v>
      </c>
      <c r="C356" s="22"/>
      <c r="D356" s="22"/>
      <c r="E356" s="22"/>
      <c r="F356" s="22"/>
    </row>
    <row r="357">
      <c r="A357" s="5" t="s">
        <v>550</v>
      </c>
      <c r="B357" s="16" t="s">
        <v>551</v>
      </c>
      <c r="C357" s="22">
        <f>(69)*(1)*(1)*(1)*(1 + (0))</f>
      </c>
      <c r="D357" s="22" t="s">
        <v>100</v>
      </c>
      <c r="E357" s="22"/>
      <c r="F357" s="22">
        <f>C357*E357</f>
      </c>
    </row>
    <row r="358">
      <c r="A358" s="5" t="s">
        <v>552</v>
      </c>
      <c r="B358" s="16" t="s">
        <v>553</v>
      </c>
      <c r="C358" s="22">
        <f>(9)*(1)*(1)*(1)*(1 + (0))</f>
      </c>
      <c r="D358" s="22" t="s">
        <v>100</v>
      </c>
      <c r="E358" s="22"/>
      <c r="F358" s="22">
        <f>C358*E358</f>
      </c>
    </row>
    <row r="359">
      <c r="A359" s="5" t="s">
        <v>554</v>
      </c>
      <c r="B359" s="16" t="s">
        <v>555</v>
      </c>
      <c r="C359" s="22">
        <f>(16)*(1)*(1)*(1)*(1 + (0))</f>
      </c>
      <c r="D359" s="22" t="s">
        <v>100</v>
      </c>
      <c r="E359" s="22"/>
      <c r="F359" s="22">
        <f>C359*E359</f>
      </c>
    </row>
    <row r="360">
      <c r="A360" s="5" t="s">
        <v>556</v>
      </c>
      <c r="B360" s="16" t="s">
        <v>557</v>
      </c>
      <c r="C360" s="22">
        <f>(328)*(1)*(1)*(1)*(1 + (0))</f>
      </c>
      <c r="D360" s="22" t="s">
        <v>100</v>
      </c>
      <c r="E360" s="22"/>
      <c r="F360" s="22">
        <f>C360*E360</f>
      </c>
    </row>
    <row r="361">
      <c r="A361" s="5" t="s">
        <v>558</v>
      </c>
      <c r="B361" s="16" t="s">
        <v>559</v>
      </c>
      <c r="C361" s="22">
        <f>(1)*(1)*(1)*(1)*(1 + (0))</f>
      </c>
      <c r="D361" s="22" t="s">
        <v>35</v>
      </c>
      <c r="E361" s="22"/>
      <c r="F361" s="22">
        <f>C361*E361</f>
      </c>
    </row>
    <row r="362">
      <c r="A362" s="5"/>
      <c r="B362" s="15" t="s">
        <v>560</v>
      </c>
      <c r="C362" s="22"/>
      <c r="D362" s="22"/>
      <c r="E362" s="22"/>
      <c r="F362" s="22"/>
    </row>
    <row r="363">
      <c r="A363" s="5" t="s">
        <v>561</v>
      </c>
      <c r="B363" s="16" t="s">
        <v>562</v>
      </c>
      <c r="C363" s="22">
        <f>(47)*(1)*(1)*(1)*(1 + (0))</f>
      </c>
      <c r="D363" s="22" t="s">
        <v>97</v>
      </c>
      <c r="E363" s="22"/>
      <c r="F363" s="22">
        <f>C363*E363</f>
      </c>
    </row>
    <row r="364">
      <c r="A364" s="5" t="s">
        <v>563</v>
      </c>
      <c r="B364" s="16" t="s">
        <v>564</v>
      </c>
      <c r="C364" s="22">
        <f>(9)*(1)*(1)*(1)*(1 + (0))</f>
      </c>
      <c r="D364" s="22" t="s">
        <v>97</v>
      </c>
      <c r="E364" s="22"/>
      <c r="F364" s="22">
        <f>C364*E364</f>
      </c>
    </row>
    <row r="365">
      <c r="A365" s="5" t="s">
        <v>565</v>
      </c>
      <c r="B365" s="16" t="s">
        <v>566</v>
      </c>
      <c r="C365" s="22">
        <f>(4)*(1)*(1)*(1)*(1 + (0))</f>
      </c>
      <c r="D365" s="22" t="s">
        <v>97</v>
      </c>
      <c r="E365" s="22"/>
      <c r="F365" s="22">
        <f>C365*E365</f>
      </c>
    </row>
    <row r="366">
      <c r="A366" s="5" t="s">
        <v>567</v>
      </c>
      <c r="B366" s="16" t="s">
        <v>568</v>
      </c>
      <c r="C366" s="22">
        <f>(14)*(1)*(1)*(1)*(1 + (0))</f>
      </c>
      <c r="D366" s="22" t="s">
        <v>97</v>
      </c>
      <c r="E366" s="22"/>
      <c r="F366" s="22">
        <f>C366*E366</f>
      </c>
    </row>
    <row r="367">
      <c r="A367" s="5" t="s">
        <v>569</v>
      </c>
      <c r="B367" s="16" t="s">
        <v>570</v>
      </c>
      <c r="C367" s="22">
        <f>(149)*(1)*(1)*(1)*(1 + (0))</f>
      </c>
      <c r="D367" s="22" t="s">
        <v>97</v>
      </c>
      <c r="E367" s="22"/>
      <c r="F367" s="22">
        <f>C367*E367</f>
      </c>
    </row>
    <row r="368">
      <c r="A368" s="5" t="s">
        <v>571</v>
      </c>
      <c r="B368" s="16" t="s">
        <v>572</v>
      </c>
      <c r="C368" s="22">
        <f>(14)*(1)*(1)*(1)*(1 + (0))</f>
      </c>
      <c r="D368" s="22" t="s">
        <v>97</v>
      </c>
      <c r="E368" s="22"/>
      <c r="F368" s="22">
        <f>C368*E368</f>
      </c>
    </row>
    <row r="369">
      <c r="A369" s="5" t="s">
        <v>573</v>
      </c>
      <c r="B369" s="16" t="s">
        <v>574</v>
      </c>
      <c r="C369" s="22">
        <f>(120)*(1)*(1)*(1)*(1 + (0))</f>
      </c>
      <c r="D369" s="22" t="s">
        <v>97</v>
      </c>
      <c r="E369" s="22"/>
      <c r="F369" s="22">
        <f>C369*E369</f>
      </c>
    </row>
    <row r="370">
      <c r="A370" s="5" t="s">
        <v>575</v>
      </c>
      <c r="B370" s="16" t="s">
        <v>576</v>
      </c>
      <c r="C370" s="22">
        <f>(56)*(1)*(1)*(1)*(1 + (0))</f>
      </c>
      <c r="D370" s="22" t="s">
        <v>97</v>
      </c>
      <c r="E370" s="22"/>
      <c r="F370" s="22">
        <f>C370*E370</f>
      </c>
    </row>
    <row r="371">
      <c r="A371" s="5" t="s">
        <v>577</v>
      </c>
      <c r="B371" s="16" t="s">
        <v>578</v>
      </c>
      <c r="C371" s="22">
        <f>(360)*(1)*(1)*(1)*(1 + (0))</f>
      </c>
      <c r="D371" s="22" t="s">
        <v>97</v>
      </c>
      <c r="E371" s="22"/>
      <c r="F371" s="22">
        <f>C371*E371</f>
      </c>
    </row>
    <row r="372">
      <c r="A372" s="5" t="s">
        <v>579</v>
      </c>
      <c r="B372" s="16" t="s">
        <v>580</v>
      </c>
      <c r="C372" s="22">
        <f>(39)*(1)*(1)*(1)*(1 + (0))</f>
      </c>
      <c r="D372" s="22" t="s">
        <v>97</v>
      </c>
      <c r="E372" s="22"/>
      <c r="F372" s="22">
        <f>C372*E372</f>
      </c>
    </row>
    <row r="373">
      <c r="A373" s="5" t="s">
        <v>581</v>
      </c>
      <c r="B373" s="16" t="s">
        <v>582</v>
      </c>
      <c r="C373" s="22">
        <f>(14)*(1)*(1)*(1)*(1 + (0))</f>
      </c>
      <c r="D373" s="22" t="s">
        <v>97</v>
      </c>
      <c r="E373" s="22"/>
      <c r="F373" s="22">
        <f>C373*E373</f>
      </c>
    </row>
    <row r="374">
      <c r="A374" s="5" t="s">
        <v>583</v>
      </c>
      <c r="B374" s="16" t="s">
        <v>584</v>
      </c>
      <c r="C374" s="22">
        <f>(88)*(1)*(1)*(1)*(1 + (0))</f>
      </c>
      <c r="D374" s="22" t="s">
        <v>97</v>
      </c>
      <c r="E374" s="22"/>
      <c r="F374" s="22">
        <f>C374*E374</f>
      </c>
    </row>
    <row r="375">
      <c r="A375" s="5" t="s">
        <v>585</v>
      </c>
      <c r="B375" s="16" t="s">
        <v>586</v>
      </c>
      <c r="C375" s="22">
        <f>(39)*(1)*(1)*(1)*(1 + (0))</f>
      </c>
      <c r="D375" s="22" t="s">
        <v>97</v>
      </c>
      <c r="E375" s="22"/>
      <c r="F375" s="22">
        <f>C375*E375</f>
      </c>
    </row>
    <row r="376">
      <c r="A376" s="5" t="s">
        <v>587</v>
      </c>
      <c r="B376" s="16" t="s">
        <v>588</v>
      </c>
      <c r="C376" s="22">
        <f>(38)*(1)*(1)*(1)*(1 + (0))</f>
      </c>
      <c r="D376" s="22" t="s">
        <v>97</v>
      </c>
      <c r="E376" s="22"/>
      <c r="F376" s="22">
        <f>C376*E376</f>
      </c>
    </row>
    <row r="377">
      <c r="A377" s="5" t="s">
        <v>589</v>
      </c>
      <c r="B377" s="16" t="s">
        <v>590</v>
      </c>
      <c r="C377" s="22">
        <f>(19)*(1)*(1)*(1)*(1 + (0))</f>
      </c>
      <c r="D377" s="22" t="s">
        <v>97</v>
      </c>
      <c r="E377" s="22"/>
      <c r="F377" s="22">
        <f>C377*E377</f>
      </c>
    </row>
    <row r="378">
      <c r="A378" s="5"/>
      <c r="B378" s="15" t="s">
        <v>591</v>
      </c>
      <c r="C378" s="22"/>
      <c r="D378" s="22"/>
      <c r="E378" s="22"/>
      <c r="F378" s="22"/>
    </row>
    <row r="379">
      <c r="A379" s="5" t="s">
        <v>592</v>
      </c>
      <c r="B379" s="16" t="s">
        <v>593</v>
      </c>
      <c r="C379" s="22">
        <f>(12)*(1)*(1)*(1)*(1 + (0))</f>
      </c>
      <c r="D379" s="22" t="s">
        <v>97</v>
      </c>
      <c r="E379" s="22"/>
      <c r="F379" s="22">
        <f>C379*E379</f>
      </c>
    </row>
    <row r="380">
      <c r="A380" s="4"/>
      <c r="B380" s="12" t="s">
        <v>594</v>
      </c>
      <c r="C380" s="21"/>
      <c r="D380" s="21"/>
      <c r="E380" s="21"/>
      <c r="F380" s="21"/>
    </row>
    <row r="381">
      <c r="A381" s="6"/>
      <c r="B381" s="14" t="s">
        <v>595</v>
      </c>
      <c r="C381" s="23"/>
      <c r="D381" s="23"/>
      <c r="E381" s="23"/>
      <c r="F381" s="23"/>
    </row>
    <row r="382">
      <c r="A382" s="5" t="s">
        <v>596</v>
      </c>
      <c r="B382" s="15" t="s">
        <v>597</v>
      </c>
      <c r="C382" s="22">
        <f>(49)*(1)*(1)*(1)*(1 + (0))</f>
      </c>
      <c r="D382" s="22" t="s">
        <v>97</v>
      </c>
      <c r="E382" s="22"/>
      <c r="F382" s="22">
        <f>C382*E382</f>
      </c>
    </row>
    <row r="383">
      <c r="A383" s="6"/>
      <c r="B383" s="14" t="s">
        <v>598</v>
      </c>
      <c r="C383" s="23"/>
      <c r="D383" s="23"/>
      <c r="E383" s="23"/>
      <c r="F383" s="23"/>
    </row>
    <row r="384">
      <c r="A384" s="5" t="s">
        <v>599</v>
      </c>
      <c r="B384" s="15" t="s">
        <v>600</v>
      </c>
      <c r="C384" s="22">
        <f>(15)*(1)*(1)*(1)*(1 + (0))</f>
      </c>
      <c r="D384" s="22" t="s">
        <v>49</v>
      </c>
      <c r="E384" s="22"/>
      <c r="F384" s="22">
        <f>C384*E384</f>
      </c>
    </row>
    <row r="385">
      <c r="A385" s="5" t="s">
        <v>601</v>
      </c>
      <c r="B385" s="15" t="s">
        <v>602</v>
      </c>
      <c r="C385" s="22">
        <f>(36)*(1)*(1)*(1)*(1 + (0))</f>
      </c>
      <c r="D385" s="22" t="s">
        <v>49</v>
      </c>
      <c r="E385" s="22"/>
      <c r="F385" s="22">
        <f>C385*E385</f>
      </c>
    </row>
    <row r="386">
      <c r="A386" s="4"/>
      <c r="B386" s="12" t="s">
        <v>603</v>
      </c>
      <c r="C386" s="21"/>
      <c r="D386" s="21"/>
      <c r="E386" s="21"/>
      <c r="F386" s="21"/>
    </row>
    <row r="387">
      <c r="A387" s="6"/>
      <c r="B387" s="14" t="s">
        <v>604</v>
      </c>
      <c r="C387" s="23"/>
      <c r="D387" s="23"/>
      <c r="E387" s="23"/>
      <c r="F387" s="23"/>
    </row>
    <row r="388">
      <c r="A388" s="5" t="s">
        <v>605</v>
      </c>
      <c r="B388" s="15" t="s">
        <v>606</v>
      </c>
      <c r="C388" s="22">
        <f>(50)*(1)*(1)*(1)*(1 + (0))</f>
      </c>
      <c r="D388" s="22" t="s">
        <v>100</v>
      </c>
      <c r="E388" s="22"/>
      <c r="F388" s="22">
        <f>C388*E388</f>
      </c>
    </row>
    <row r="389">
      <c r="A389" s="6"/>
      <c r="B389" s="14" t="s">
        <v>607</v>
      </c>
      <c r="C389" s="23"/>
      <c r="D389" s="23"/>
      <c r="E389" s="23"/>
      <c r="F389" s="23"/>
    </row>
    <row r="390">
      <c r="A390" s="5" t="s">
        <v>608</v>
      </c>
      <c r="B390" s="15" t="s">
        <v>609</v>
      </c>
      <c r="C390" s="22">
        <f>(30)*(1)*(1)*(1)*(1 + (0))</f>
      </c>
      <c r="D390" s="22" t="s">
        <v>100</v>
      </c>
      <c r="E390" s="22"/>
      <c r="F390" s="22">
        <f>C390*E390</f>
      </c>
    </row>
    <row r="391">
      <c r="A391" s="6"/>
      <c r="B391" s="14" t="s">
        <v>610</v>
      </c>
      <c r="C391" s="23"/>
      <c r="D391" s="23"/>
      <c r="E391" s="23"/>
      <c r="F391" s="23"/>
    </row>
    <row r="392">
      <c r="A392" s="5" t="s">
        <v>611</v>
      </c>
      <c r="B392" s="15" t="s">
        <v>612</v>
      </c>
      <c r="C392" s="22">
        <f>(32)*(1)*(1)*(1)*(1 + (0))</f>
      </c>
      <c r="D392" s="22" t="s">
        <v>100</v>
      </c>
      <c r="E392" s="22"/>
      <c r="F392" s="22">
        <f>C392*E392</f>
      </c>
    </row>
    <row r="393">
      <c r="A393" s="6"/>
      <c r="B393" s="14" t="s">
        <v>610</v>
      </c>
      <c r="C393" s="23"/>
      <c r="D393" s="23"/>
      <c r="E393" s="23"/>
      <c r="F393" s="23"/>
    </row>
    <row r="394">
      <c r="A394" s="5" t="s">
        <v>613</v>
      </c>
      <c r="B394" s="15" t="s">
        <v>614</v>
      </c>
      <c r="C394" s="22">
        <f>(48)*(1)*(1)*(1)*(1 + (0))</f>
      </c>
      <c r="D394" s="22" t="s">
        <v>100</v>
      </c>
      <c r="E394" s="22"/>
      <c r="F394" s="22">
        <f>C394*E394</f>
      </c>
    </row>
    <row r="395">
      <c r="A395" s="5" t="s">
        <v>615</v>
      </c>
      <c r="B395" s="15" t="s">
        <v>616</v>
      </c>
      <c r="C395" s="22">
        <f>(47)*(1)*(1)*(1)*(1 + (0))</f>
      </c>
      <c r="D395" s="22" t="s">
        <v>97</v>
      </c>
      <c r="E395" s="22"/>
      <c r="F395" s="22">
        <f>C395*E395</f>
      </c>
    </row>
    <row r="396">
      <c r="A396" s="6"/>
      <c r="B396" s="14" t="s">
        <v>617</v>
      </c>
      <c r="C396" s="23"/>
      <c r="D396" s="23"/>
      <c r="E396" s="23"/>
      <c r="F396" s="23"/>
    </row>
    <row r="397">
      <c r="A397" s="5" t="s">
        <v>618</v>
      </c>
      <c r="B397" s="15" t="s">
        <v>619</v>
      </c>
      <c r="C397" s="22">
        <f>(189)*(1)*(1)*(1)*(1 + (0))</f>
      </c>
      <c r="D397" s="22" t="s">
        <v>49</v>
      </c>
      <c r="E397" s="22"/>
      <c r="F397" s="22">
        <f>C397*E397</f>
      </c>
    </row>
    <row r="398">
      <c r="A398" s="6"/>
      <c r="B398" s="14" t="s">
        <v>620</v>
      </c>
      <c r="C398" s="23"/>
      <c r="D398" s="23"/>
      <c r="E398" s="23"/>
      <c r="F398" s="23"/>
    </row>
    <row r="399">
      <c r="A399" s="5" t="s">
        <v>621</v>
      </c>
      <c r="B399" s="15" t="s">
        <v>622</v>
      </c>
      <c r="C399" s="22">
        <f>(30)*(1)*(1)*(1)*(1 + (0))</f>
      </c>
      <c r="D399" s="22" t="s">
        <v>49</v>
      </c>
      <c r="E399" s="22"/>
      <c r="F399" s="22">
        <f>C399*E399</f>
      </c>
    </row>
    <row r="400">
      <c r="A400" s="2"/>
      <c r="B400" s="10" t="s">
        <v>623</v>
      </c>
      <c r="C400" s="19"/>
      <c r="D400" s="19"/>
      <c r="E400" s="19"/>
      <c r="F400" s="19"/>
    </row>
    <row r="401">
      <c r="A401" s="3"/>
      <c r="B401" s="11" t="s">
        <v>516</v>
      </c>
      <c r="C401" s="20"/>
      <c r="D401" s="20"/>
      <c r="E401" s="20"/>
      <c r="F401" s="20"/>
    </row>
    <row r="402">
      <c r="A402" s="5" t="s">
        <v>624</v>
      </c>
      <c r="B402" s="18" t="s">
        <v>518</v>
      </c>
      <c r="C402" s="22"/>
      <c r="D402" s="22" t="s">
        <v>13</v>
      </c>
      <c r="E402" s="22"/>
      <c r="F402" s="22">
        <f>C402*E402</f>
      </c>
    </row>
    <row r="403">
      <c r="A403" s="3"/>
      <c r="B403" s="11" t="s">
        <v>625</v>
      </c>
      <c r="C403" s="20"/>
      <c r="D403" s="20"/>
      <c r="E403" s="20"/>
      <c r="F403" s="20"/>
    </row>
    <row r="404">
      <c r="A404" s="4"/>
      <c r="B404" s="12" t="s">
        <v>626</v>
      </c>
      <c r="C404" s="21"/>
      <c r="D404" s="21"/>
      <c r="E404" s="21"/>
      <c r="F404" s="21"/>
    </row>
    <row r="405">
      <c r="A405" s="5" t="s">
        <v>627</v>
      </c>
      <c r="B405" s="13" t="s">
        <v>628</v>
      </c>
      <c r="C405" s="22">
        <f>(42)*(1)*(1)*(1)*(1 + (0))</f>
      </c>
      <c r="D405" s="22" t="s">
        <v>100</v>
      </c>
      <c r="E405" s="22"/>
      <c r="F405" s="22">
        <f>C405*E405</f>
      </c>
    </row>
    <row r="406">
      <c r="A406" s="3"/>
      <c r="B406" s="11" t="s">
        <v>519</v>
      </c>
      <c r="C406" s="20"/>
      <c r="D406" s="20"/>
      <c r="E406" s="20"/>
      <c r="F406" s="20"/>
    </row>
    <row r="407">
      <c r="A407" s="3"/>
      <c r="B407" s="11" t="s">
        <v>629</v>
      </c>
      <c r="C407" s="20"/>
      <c r="D407" s="20"/>
      <c r="E407" s="20"/>
      <c r="F407" s="20"/>
    </row>
    <row r="408">
      <c r="A408" s="4"/>
      <c r="B408" s="12" t="s">
        <v>630</v>
      </c>
      <c r="C408" s="21"/>
      <c r="D408" s="21"/>
      <c r="E408" s="21"/>
      <c r="F408" s="21"/>
    </row>
    <row r="409">
      <c r="A409" s="6"/>
      <c r="B409" s="14" t="s">
        <v>631</v>
      </c>
      <c r="C409" s="23"/>
      <c r="D409" s="23"/>
      <c r="E409" s="23"/>
      <c r="F409" s="23"/>
    </row>
    <row r="410">
      <c r="A410" s="5" t="s">
        <v>632</v>
      </c>
      <c r="B410" s="15" t="s">
        <v>633</v>
      </c>
      <c r="C410" s="22">
        <f>(1)*(1)*(1)*(1)*(1 + (0))</f>
      </c>
      <c r="D410" s="22" t="s">
        <v>100</v>
      </c>
      <c r="E410" s="22"/>
      <c r="F410" s="22">
        <f>C410*E410</f>
      </c>
    </row>
    <row r="411">
      <c r="A411" s="5" t="s">
        <v>634</v>
      </c>
      <c r="B411" s="15" t="s">
        <v>635</v>
      </c>
      <c r="C411" s="22">
        <f>(4)*(1)*(1)*(1)*(1 + (0))</f>
      </c>
      <c r="D411" s="22" t="s">
        <v>100</v>
      </c>
      <c r="E411" s="22"/>
      <c r="F411" s="22">
        <f>C411*E411</f>
      </c>
    </row>
    <row r="412">
      <c r="A412" s="5" t="s">
        <v>636</v>
      </c>
      <c r="B412" s="15" t="s">
        <v>637</v>
      </c>
      <c r="C412" s="22">
        <f>(4)*(1)*(1)*(1)*(1 + (0))</f>
      </c>
      <c r="D412" s="22" t="s">
        <v>100</v>
      </c>
      <c r="E412" s="22"/>
      <c r="F412" s="22">
        <f>C412*E412</f>
      </c>
    </row>
    <row r="413">
      <c r="A413" s="5" t="s">
        <v>638</v>
      </c>
      <c r="B413" s="15" t="s">
        <v>559</v>
      </c>
      <c r="C413" s="22">
        <f>(1)*(1)*(1)*(1)*(1 + (0))</f>
      </c>
      <c r="D413" s="22" t="s">
        <v>35</v>
      </c>
      <c r="E413" s="22"/>
      <c r="F413" s="22">
        <f>C413*E413</f>
      </c>
    </row>
    <row r="414">
      <c r="A414" s="4"/>
      <c r="B414" s="12" t="s">
        <v>639</v>
      </c>
      <c r="C414" s="21"/>
      <c r="D414" s="21"/>
      <c r="E414" s="21"/>
      <c r="F414" s="21"/>
    </row>
    <row r="415">
      <c r="A415" s="6"/>
      <c r="B415" s="14" t="s">
        <v>640</v>
      </c>
      <c r="C415" s="23"/>
      <c r="D415" s="23"/>
      <c r="E415" s="23"/>
      <c r="F415" s="23"/>
    </row>
    <row r="416">
      <c r="A416" s="5" t="s">
        <v>641</v>
      </c>
      <c r="B416" s="15" t="s">
        <v>642</v>
      </c>
      <c r="C416" s="22">
        <f>(1)*(1)*(1)*(1)*(1 + (0))</f>
      </c>
      <c r="D416" s="22" t="s">
        <v>643</v>
      </c>
      <c r="E416" s="22"/>
      <c r="F416" s="22">
        <f>C416*E416</f>
      </c>
    </row>
    <row r="417">
      <c r="A417" s="5" t="s">
        <v>644</v>
      </c>
      <c r="B417" s="15" t="s">
        <v>645</v>
      </c>
      <c r="C417" s="22">
        <f>(2)*(1)*(1)*(1)*(1 + (0))</f>
      </c>
      <c r="D417" s="22" t="s">
        <v>100</v>
      </c>
      <c r="E417" s="22"/>
      <c r="F417" s="22">
        <f>C417*E417</f>
      </c>
    </row>
    <row r="418">
      <c r="A418" s="5" t="s">
        <v>646</v>
      </c>
      <c r="B418" s="15" t="s">
        <v>353</v>
      </c>
      <c r="C418" s="22">
        <f>(0.016)*(1)*(1)*(1)*(1 + (0))</f>
      </c>
      <c r="D418" s="22" t="s">
        <v>643</v>
      </c>
      <c r="E418" s="22"/>
      <c r="F418" s="22">
        <f>C418*E418</f>
      </c>
    </row>
    <row r="419">
      <c r="A419" s="5" t="s">
        <v>647</v>
      </c>
      <c r="B419" s="15" t="s">
        <v>648</v>
      </c>
      <c r="C419" s="22">
        <f>(1)*(1)*(1)*(1)*(1 + (0))</f>
      </c>
      <c r="D419" s="22" t="s">
        <v>643</v>
      </c>
      <c r="E419" s="22"/>
      <c r="F419" s="22">
        <f>C419*E419</f>
      </c>
    </row>
    <row r="420">
      <c r="A420" s="5" t="s">
        <v>649</v>
      </c>
      <c r="B420" s="15" t="s">
        <v>645</v>
      </c>
      <c r="C420" s="22">
        <f>(1)*(1)*(1)*(1)*(1 + (0))</f>
      </c>
      <c r="D420" s="22" t="s">
        <v>100</v>
      </c>
      <c r="E420" s="22"/>
      <c r="F420" s="22">
        <f>C420*E420</f>
      </c>
    </row>
    <row r="421">
      <c r="A421" s="5" t="s">
        <v>650</v>
      </c>
      <c r="B421" s="15" t="s">
        <v>353</v>
      </c>
      <c r="C421" s="22">
        <f>(0.016)*(1)*(1)*(1)*(1 + (0))</f>
      </c>
      <c r="D421" s="22" t="s">
        <v>643</v>
      </c>
      <c r="E421" s="22"/>
      <c r="F421" s="22">
        <f>C421*E421</f>
      </c>
    </row>
    <row r="422">
      <c r="A422" s="5" t="s">
        <v>651</v>
      </c>
      <c r="B422" s="15" t="s">
        <v>652</v>
      </c>
      <c r="C422" s="22">
        <f>(1)*(1)*(1)*(1)*(1 + (0))</f>
      </c>
      <c r="D422" s="22" t="s">
        <v>643</v>
      </c>
      <c r="E422" s="22"/>
      <c r="F422" s="22">
        <f>C422*E422</f>
      </c>
    </row>
    <row r="423">
      <c r="A423" s="5" t="s">
        <v>653</v>
      </c>
      <c r="B423" s="15" t="s">
        <v>645</v>
      </c>
      <c r="C423" s="22">
        <f>(2)*(1)*(1)*(1)*(1 + (0))</f>
      </c>
      <c r="D423" s="22" t="s">
        <v>100</v>
      </c>
      <c r="E423" s="22"/>
      <c r="F423" s="22">
        <f>C423*E423</f>
      </c>
    </row>
    <row r="424">
      <c r="A424" s="5" t="s">
        <v>654</v>
      </c>
      <c r="B424" s="15" t="s">
        <v>353</v>
      </c>
      <c r="C424" s="22">
        <f>(0.028)*(1)*(1)*(1)*(1 + (0))</f>
      </c>
      <c r="D424" s="22" t="s">
        <v>643</v>
      </c>
      <c r="E424" s="22"/>
      <c r="F424" s="22">
        <f>C424*E424</f>
      </c>
    </row>
    <row r="425">
      <c r="A425" s="5" t="s">
        <v>655</v>
      </c>
      <c r="B425" s="15" t="s">
        <v>656</v>
      </c>
      <c r="C425" s="22">
        <f>(1)*(1)*(1)*(1)*(1 + (0))</f>
      </c>
      <c r="D425" s="22" t="s">
        <v>643</v>
      </c>
      <c r="E425" s="22"/>
      <c r="F425" s="22">
        <f>C425*E425</f>
      </c>
    </row>
    <row r="426">
      <c r="A426" s="5" t="s">
        <v>657</v>
      </c>
      <c r="B426" s="15" t="s">
        <v>645</v>
      </c>
      <c r="C426" s="22">
        <f>(2)*(1)*(1)*(1)*(1 + (0))</f>
      </c>
      <c r="D426" s="22" t="s">
        <v>100</v>
      </c>
      <c r="E426" s="22"/>
      <c r="F426" s="22">
        <f>C426*E426</f>
      </c>
    </row>
    <row r="427">
      <c r="A427" s="5" t="s">
        <v>658</v>
      </c>
      <c r="B427" s="15" t="s">
        <v>353</v>
      </c>
      <c r="C427" s="22">
        <f>(0.016)*(1)*(1)*(1)*(1 + (0))</f>
      </c>
      <c r="D427" s="22" t="s">
        <v>643</v>
      </c>
      <c r="E427" s="22"/>
      <c r="F427" s="22">
        <f>C427*E427</f>
      </c>
    </row>
    <row r="428">
      <c r="A428" s="5" t="s">
        <v>659</v>
      </c>
      <c r="B428" s="15" t="s">
        <v>660</v>
      </c>
      <c r="C428" s="22">
        <f>(1)*(1)*(1)*(1)*(1 + (0))</f>
      </c>
      <c r="D428" s="22" t="s">
        <v>643</v>
      </c>
      <c r="E428" s="22"/>
      <c r="F428" s="22">
        <f>C428*E428</f>
      </c>
    </row>
    <row r="429">
      <c r="A429" s="5" t="s">
        <v>661</v>
      </c>
      <c r="B429" s="15" t="s">
        <v>645</v>
      </c>
      <c r="C429" s="22">
        <f>(3)*(1)*(1)*(1)*(1 + (0))</f>
      </c>
      <c r="D429" s="22" t="s">
        <v>100</v>
      </c>
      <c r="E429" s="22"/>
      <c r="F429" s="22">
        <f>C429*E429</f>
      </c>
    </row>
    <row r="430">
      <c r="A430" s="5" t="s">
        <v>662</v>
      </c>
      <c r="B430" s="15" t="s">
        <v>353</v>
      </c>
      <c r="C430" s="22">
        <f>(0.054)*(1)*(1)*(1)*(1 + (0))</f>
      </c>
      <c r="D430" s="22" t="s">
        <v>643</v>
      </c>
      <c r="E430" s="22"/>
      <c r="F430" s="22">
        <f>C430*E430</f>
      </c>
    </row>
    <row r="431">
      <c r="A431" s="3"/>
      <c r="B431" s="11" t="s">
        <v>663</v>
      </c>
      <c r="C431" s="20"/>
      <c r="D431" s="20"/>
      <c r="E431" s="20"/>
      <c r="F431" s="20"/>
    </row>
    <row r="432">
      <c r="A432" s="4"/>
      <c r="B432" s="12" t="s">
        <v>664</v>
      </c>
      <c r="C432" s="21"/>
      <c r="D432" s="21"/>
      <c r="E432" s="21"/>
      <c r="F432" s="21"/>
    </row>
    <row r="433">
      <c r="A433" s="5" t="s">
        <v>665</v>
      </c>
      <c r="B433" s="13" t="s">
        <v>666</v>
      </c>
      <c r="C433" s="22">
        <f>(19)*(1)*(1)*(1)*(1 + (0))</f>
      </c>
      <c r="D433" s="22" t="s">
        <v>49</v>
      </c>
      <c r="E433" s="22"/>
      <c r="F433" s="22">
        <f>C433*E433</f>
      </c>
    </row>
    <row r="434">
      <c r="A434" s="2"/>
      <c r="B434" s="10" t="s">
        <v>667</v>
      </c>
      <c r="C434" s="19"/>
      <c r="D434" s="19"/>
      <c r="E434" s="19"/>
      <c r="F434" s="19"/>
    </row>
    <row r="435">
      <c r="A435" s="3"/>
      <c r="B435" s="11" t="s">
        <v>264</v>
      </c>
      <c r="C435" s="20"/>
      <c r="D435" s="20"/>
      <c r="E435" s="20"/>
      <c r="F435" s="20"/>
    </row>
    <row r="436">
      <c r="A436" s="5" t="s">
        <v>668</v>
      </c>
      <c r="B436" s="18" t="s">
        <v>266</v>
      </c>
      <c r="C436" s="22">
        <f>(1)*(1)*(1)*(1)*(1 + (0))</f>
      </c>
      <c r="D436" s="22" t="s">
        <v>35</v>
      </c>
      <c r="E436" s="22"/>
      <c r="F436" s="22">
        <f>C436*E436</f>
      </c>
    </row>
    <row r="437">
      <c r="A437" s="5" t="s">
        <v>669</v>
      </c>
      <c r="B437" s="18" t="s">
        <v>268</v>
      </c>
      <c r="C437" s="22">
        <f>(1)*(1)*(1)*(1)*(1 + (0))</f>
      </c>
      <c r="D437" s="22" t="s">
        <v>35</v>
      </c>
      <c r="E437" s="22"/>
      <c r="F437" s="22">
        <f>C437*E437</f>
      </c>
    </row>
    <row r="438">
      <c r="A438" s="5" t="s">
        <v>670</v>
      </c>
      <c r="B438" s="18" t="s">
        <v>270</v>
      </c>
      <c r="C438" s="22">
        <f>(1)*(1)*(1)*(1)*(1 + (0))</f>
      </c>
      <c r="D438" s="22" t="s">
        <v>35</v>
      </c>
      <c r="E438" s="22"/>
      <c r="F438" s="22">
        <f>C438*E438</f>
      </c>
    </row>
    <row r="439">
      <c r="A439" s="5" t="s">
        <v>671</v>
      </c>
      <c r="B439" s="18" t="s">
        <v>272</v>
      </c>
      <c r="C439" s="22">
        <f>(1)*(1)*(1)*(1)*(1 + (0))</f>
      </c>
      <c r="D439" s="22" t="s">
        <v>35</v>
      </c>
      <c r="E439" s="22"/>
      <c r="F439" s="22">
        <f>C439*E439</f>
      </c>
    </row>
    <row r="440">
      <c r="A440" s="5" t="s">
        <v>672</v>
      </c>
      <c r="B440" s="18" t="s">
        <v>274</v>
      </c>
      <c r="C440" s="22">
        <f>(1)*(1)*(1)*(1)*(1 + (0))</f>
      </c>
      <c r="D440" s="22" t="s">
        <v>35</v>
      </c>
      <c r="E440" s="22"/>
      <c r="F440" s="22">
        <f>C440*E440</f>
      </c>
    </row>
    <row r="441">
      <c r="A441" s="5" t="s">
        <v>673</v>
      </c>
      <c r="B441" s="18" t="s">
        <v>276</v>
      </c>
      <c r="C441" s="22">
        <f>(1)*(1)*(1)*(1)*(1 + (0))</f>
      </c>
      <c r="D441" s="22" t="s">
        <v>35</v>
      </c>
      <c r="E441" s="22"/>
      <c r="F441" s="22">
        <f>C441*E441</f>
      </c>
    </row>
    <row r="442">
      <c r="A442" s="5" t="s">
        <v>674</v>
      </c>
      <c r="B442" s="18" t="s">
        <v>278</v>
      </c>
      <c r="C442" s="22">
        <f>(1)*(1)*(1)*(1)*(1 + (0))</f>
      </c>
      <c r="D442" s="22" t="s">
        <v>35</v>
      </c>
      <c r="E442" s="22"/>
      <c r="F442" s="22">
        <f>C442*E442</f>
      </c>
    </row>
    <row r="443">
      <c r="A443" s="5" t="s">
        <v>675</v>
      </c>
      <c r="B443" s="18" t="s">
        <v>280</v>
      </c>
      <c r="C443" s="22">
        <f>(1)*(1)*(1)*(1)*(1 + (0))</f>
      </c>
      <c r="D443" s="22" t="s">
        <v>35</v>
      </c>
      <c r="E443" s="22"/>
      <c r="F443" s="22">
        <f>C443*E443</f>
      </c>
    </row>
    <row r="444">
      <c r="A444" s="5" t="s">
        <v>676</v>
      </c>
      <c r="B444" s="18" t="s">
        <v>677</v>
      </c>
      <c r="C444" s="22">
        <f>(1)*(1)*(1)*(1)*(1 + (0))</f>
      </c>
      <c r="D444" s="22" t="s">
        <v>35</v>
      </c>
      <c r="E444" s="22"/>
      <c r="F444" s="22">
        <f>C444*E444</f>
      </c>
    </row>
    <row r="445">
      <c r="A445" s="5" t="s">
        <v>678</v>
      </c>
      <c r="B445" s="18" t="s">
        <v>679</v>
      </c>
      <c r="C445" s="22">
        <f>(1)*(1)*(1)*(1)*(1 + (0))</f>
      </c>
      <c r="D445" s="22" t="s">
        <v>35</v>
      </c>
      <c r="E445" s="22"/>
      <c r="F445" s="22">
        <f>C445*E445</f>
      </c>
    </row>
    <row r="446">
      <c r="A446" s="5" t="s">
        <v>680</v>
      </c>
      <c r="B446" s="18" t="s">
        <v>681</v>
      </c>
      <c r="C446" s="22">
        <f>(1)*(1)*(1)*(1)*(1 + (0))</f>
      </c>
      <c r="D446" s="22" t="s">
        <v>35</v>
      </c>
      <c r="E446" s="22"/>
      <c r="F446" s="22">
        <f>C446*E446</f>
      </c>
    </row>
    <row r="447">
      <c r="A447" s="5" t="s">
        <v>682</v>
      </c>
      <c r="B447" s="18" t="s">
        <v>683</v>
      </c>
      <c r="C447" s="22">
        <f>(1)*(1)*(1)*(1)*(1 + (0))</f>
      </c>
      <c r="D447" s="22" t="s">
        <v>35</v>
      </c>
      <c r="E447" s="22"/>
      <c r="F447" s="22">
        <f>C447*E447</f>
      </c>
    </row>
    <row r="448">
      <c r="A448" s="3"/>
      <c r="B448" s="11" t="s">
        <v>684</v>
      </c>
      <c r="C448" s="20"/>
      <c r="D448" s="20"/>
      <c r="E448" s="20"/>
      <c r="F448" s="20"/>
    </row>
    <row r="449">
      <c r="A449" s="4"/>
      <c r="B449" s="12" t="s">
        <v>685</v>
      </c>
      <c r="C449" s="21"/>
      <c r="D449" s="21"/>
      <c r="E449" s="21"/>
      <c r="F449" s="21"/>
    </row>
    <row r="450">
      <c r="A450" s="6"/>
      <c r="B450" s="14" t="s">
        <v>686</v>
      </c>
      <c r="C450" s="23"/>
      <c r="D450" s="23"/>
      <c r="E450" s="23"/>
      <c r="F450" s="23"/>
    </row>
    <row r="451">
      <c r="A451" s="5" t="s">
        <v>687</v>
      </c>
      <c r="B451" s="15" t="s">
        <v>688</v>
      </c>
      <c r="C451" s="22">
        <f>(45)*(1)*(1)*(1)*(1 + (0))</f>
      </c>
      <c r="D451" s="22" t="s">
        <v>97</v>
      </c>
      <c r="E451" s="22"/>
      <c r="F451" s="22">
        <f>C451*E451</f>
      </c>
    </row>
    <row r="452">
      <c r="A452" s="6"/>
      <c r="B452" s="14" t="s">
        <v>689</v>
      </c>
      <c r="C452" s="23"/>
      <c r="D452" s="23"/>
      <c r="E452" s="23"/>
      <c r="F452" s="23"/>
    </row>
    <row r="453">
      <c r="A453" s="5" t="s">
        <v>690</v>
      </c>
      <c r="B453" s="15" t="s">
        <v>691</v>
      </c>
      <c r="C453" s="22">
        <f>(45)*(1)*(1)*(1)*(1 + (0))</f>
      </c>
      <c r="D453" s="22" t="s">
        <v>97</v>
      </c>
      <c r="E453" s="22"/>
      <c r="F453" s="22">
        <f>C453*E453</f>
      </c>
    </row>
    <row r="454">
      <c r="A454" s="6"/>
      <c r="B454" s="14" t="s">
        <v>692</v>
      </c>
      <c r="C454" s="23"/>
      <c r="D454" s="23"/>
      <c r="E454" s="23"/>
      <c r="F454" s="23"/>
    </row>
    <row r="455">
      <c r="A455" s="5" t="s">
        <v>693</v>
      </c>
      <c r="B455" s="15" t="s">
        <v>694</v>
      </c>
      <c r="C455" s="22">
        <f>(7.2)*(1)*(1)*(1)*(1 + (0))</f>
      </c>
      <c r="D455" s="22" t="s">
        <v>97</v>
      </c>
      <c r="E455" s="22"/>
      <c r="F455" s="22">
        <f>C455*E455</f>
      </c>
    </row>
    <row r="456">
      <c r="A456" s="6"/>
      <c r="B456" s="14" t="s">
        <v>695</v>
      </c>
      <c r="C456" s="23"/>
      <c r="D456" s="23"/>
      <c r="E456" s="23"/>
      <c r="F456" s="23"/>
    </row>
    <row r="457">
      <c r="A457" s="5" t="s">
        <v>696</v>
      </c>
      <c r="B457" s="15" t="s">
        <v>697</v>
      </c>
      <c r="C457" s="22">
        <f>(7.24)*(1)*(1)*(1)*(1 + (0))</f>
      </c>
      <c r="D457" s="22" t="s">
        <v>97</v>
      </c>
      <c r="E457" s="22"/>
      <c r="F457" s="22">
        <f>C457*E457</f>
      </c>
    </row>
    <row r="458">
      <c r="A458" s="6"/>
      <c r="B458" s="14" t="s">
        <v>698</v>
      </c>
      <c r="C458" s="23"/>
      <c r="D458" s="23"/>
      <c r="E458" s="23"/>
      <c r="F458" s="23"/>
    </row>
    <row r="459">
      <c r="A459" s="5" t="s">
        <v>699</v>
      </c>
      <c r="B459" s="15" t="s">
        <v>700</v>
      </c>
      <c r="C459" s="22">
        <f>(7.24)*(1)*(1)*(1)*(1 + (0))</f>
      </c>
      <c r="D459" s="22" t="s">
        <v>97</v>
      </c>
      <c r="E459" s="22"/>
      <c r="F459" s="22">
        <f>C459*E459</f>
      </c>
    </row>
    <row r="460">
      <c r="A460" s="3"/>
      <c r="B460" s="11" t="s">
        <v>701</v>
      </c>
      <c r="C460" s="20"/>
      <c r="D460" s="20"/>
      <c r="E460" s="20"/>
      <c r="F460" s="20"/>
    </row>
    <row r="461">
      <c r="A461" s="4"/>
      <c r="B461" s="12" t="s">
        <v>702</v>
      </c>
      <c r="C461" s="21"/>
      <c r="D461" s="21"/>
      <c r="E461" s="21"/>
      <c r="F461" s="21"/>
    </row>
    <row r="462">
      <c r="A462" s="6"/>
      <c r="B462" s="14" t="s">
        <v>703</v>
      </c>
      <c r="C462" s="23"/>
      <c r="D462" s="23"/>
      <c r="E462" s="23"/>
      <c r="F462" s="23"/>
    </row>
    <row r="463">
      <c r="A463" s="5" t="s">
        <v>704</v>
      </c>
      <c r="B463" s="15" t="s">
        <v>705</v>
      </c>
      <c r="C463" s="22">
        <f>(3)*(1)*(1)*(1)*(1 + (0))</f>
      </c>
      <c r="D463" s="22" t="s">
        <v>100</v>
      </c>
      <c r="E463" s="22"/>
      <c r="F463" s="22">
        <f>C463*E463</f>
      </c>
    </row>
    <row r="464">
      <c r="A464" s="5" t="s">
        <v>706</v>
      </c>
      <c r="B464" s="15" t="s">
        <v>707</v>
      </c>
      <c r="C464" s="22">
        <f>(4)*(1)*(1)*(1)*(1 + (0))</f>
      </c>
      <c r="D464" s="22" t="s">
        <v>100</v>
      </c>
      <c r="E464" s="22"/>
      <c r="F464" s="22">
        <f>C464*E464</f>
      </c>
    </row>
    <row r="465">
      <c r="A465" s="5" t="s">
        <v>708</v>
      </c>
      <c r="B465" s="15" t="s">
        <v>709</v>
      </c>
      <c r="C465" s="22">
        <f>(3)*(1)*(1)*(1)*(1 + (0))</f>
      </c>
      <c r="D465" s="22" t="s">
        <v>100</v>
      </c>
      <c r="E465" s="22"/>
      <c r="F465" s="22">
        <f>C465*E465</f>
      </c>
    </row>
    <row r="466">
      <c r="A466" s="5" t="s">
        <v>710</v>
      </c>
      <c r="B466" s="15" t="s">
        <v>711</v>
      </c>
      <c r="C466" s="22">
        <f>(1)*(1)*(1)*(1)*(1 + (0))</f>
      </c>
      <c r="D466" s="22" t="s">
        <v>100</v>
      </c>
      <c r="E466" s="22"/>
      <c r="F466" s="22">
        <f>C466*E466</f>
      </c>
    </row>
    <row r="467">
      <c r="A467" s="5" t="s">
        <v>712</v>
      </c>
      <c r="B467" s="15" t="s">
        <v>713</v>
      </c>
      <c r="C467" s="22">
        <f>(3)*(1)*(1)*(1)*(1 + (0))</f>
      </c>
      <c r="D467" s="22" t="s">
        <v>100</v>
      </c>
      <c r="E467" s="22"/>
      <c r="F467" s="22">
        <f>C467*E467</f>
      </c>
    </row>
    <row r="468">
      <c r="A468" s="5" t="s">
        <v>714</v>
      </c>
      <c r="B468" s="15" t="s">
        <v>715</v>
      </c>
      <c r="C468" s="22">
        <f>(2)*(1)*(1)*(1)*(1 + (0))</f>
      </c>
      <c r="D468" s="22" t="s">
        <v>100</v>
      </c>
      <c r="E468" s="22"/>
      <c r="F468" s="22">
        <f>C468*E468</f>
      </c>
    </row>
    <row r="469">
      <c r="A469" s="5" t="s">
        <v>716</v>
      </c>
      <c r="B469" s="15" t="s">
        <v>717</v>
      </c>
      <c r="C469" s="22">
        <f>(1)*(1)*(1)*(1)*(1 + (0))</f>
      </c>
      <c r="D469" s="22" t="s">
        <v>100</v>
      </c>
      <c r="E469" s="22"/>
      <c r="F469" s="22">
        <f>C469*E469</f>
      </c>
    </row>
    <row r="470">
      <c r="A470" s="5" t="s">
        <v>718</v>
      </c>
      <c r="B470" s="15" t="s">
        <v>719</v>
      </c>
      <c r="C470" s="22">
        <f>(4)*(1)*(1)*(1)*(1 + (0))</f>
      </c>
      <c r="D470" s="22" t="s">
        <v>100</v>
      </c>
      <c r="E470" s="22"/>
      <c r="F470" s="22">
        <f>C470*E470</f>
      </c>
    </row>
    <row r="471">
      <c r="A471" s="5" t="s">
        <v>720</v>
      </c>
      <c r="B471" s="15" t="s">
        <v>721</v>
      </c>
      <c r="C471" s="22">
        <f>(3)*(1)*(1)*(1)*(1 + (0))</f>
      </c>
      <c r="D471" s="22" t="s">
        <v>100</v>
      </c>
      <c r="E471" s="22"/>
      <c r="F471" s="22">
        <f>C471*E471</f>
      </c>
    </row>
    <row r="472">
      <c r="A472" s="5" t="s">
        <v>722</v>
      </c>
      <c r="B472" s="15" t="s">
        <v>723</v>
      </c>
      <c r="C472" s="22">
        <f>(2)*(1)*(1)*(1)*(1 + (0))</f>
      </c>
      <c r="D472" s="22" t="s">
        <v>100</v>
      </c>
      <c r="E472" s="22"/>
      <c r="F472" s="22">
        <f>C472*E472</f>
      </c>
    </row>
    <row r="473">
      <c r="A473" s="5" t="s">
        <v>724</v>
      </c>
      <c r="B473" s="15" t="s">
        <v>725</v>
      </c>
      <c r="C473" s="22">
        <f>(1)*(1)*(1)*(1)*(1 + (0))</f>
      </c>
      <c r="D473" s="22" t="s">
        <v>100</v>
      </c>
      <c r="E473" s="22"/>
      <c r="F473" s="22">
        <f>C473*E473</f>
      </c>
    </row>
    <row r="474">
      <c r="A474" s="5" t="s">
        <v>726</v>
      </c>
      <c r="B474" s="15" t="s">
        <v>727</v>
      </c>
      <c r="C474" s="22">
        <f>(38.925)*(1)*(1)*(1)*(1 + (0))</f>
      </c>
      <c r="D474" s="22" t="s">
        <v>97</v>
      </c>
      <c r="E474" s="22"/>
      <c r="F474" s="22">
        <f>C474*E474</f>
      </c>
    </row>
    <row r="475">
      <c r="A475" s="5" t="s">
        <v>728</v>
      </c>
      <c r="B475" s="15" t="s">
        <v>729</v>
      </c>
      <c r="C475" s="22">
        <f>(14.48)*(1)*(1)*(1)*(1 + (0))</f>
      </c>
      <c r="D475" s="22" t="s">
        <v>97</v>
      </c>
      <c r="E475" s="22"/>
      <c r="F475" s="22">
        <f>C475*E475</f>
      </c>
    </row>
    <row r="476">
      <c r="A476" s="5" t="s">
        <v>730</v>
      </c>
      <c r="B476" s="15" t="s">
        <v>731</v>
      </c>
      <c r="C476" s="22">
        <f>(159.55)*(1)*(1)*(1)*(1 + (0))</f>
      </c>
      <c r="D476" s="22" t="s">
        <v>97</v>
      </c>
      <c r="E476" s="22"/>
      <c r="F476" s="22">
        <f>C476*E476</f>
      </c>
    </row>
    <row r="477">
      <c r="A477" s="5" t="s">
        <v>732</v>
      </c>
      <c r="B477" s="15" t="s">
        <v>733</v>
      </c>
      <c r="C477" s="22">
        <f>(1)*(1)*(1)*(1)*(1 + (0))</f>
      </c>
      <c r="D477" s="22" t="s">
        <v>35</v>
      </c>
      <c r="E477" s="22"/>
      <c r="F477" s="22">
        <f>C477*E477</f>
      </c>
    </row>
    <row r="478">
      <c r="A478" s="6"/>
      <c r="B478" s="14" t="s">
        <v>734</v>
      </c>
      <c r="C478" s="23"/>
      <c r="D478" s="23"/>
      <c r="E478" s="23"/>
      <c r="F478" s="23"/>
    </row>
    <row r="479">
      <c r="A479" s="5" t="s">
        <v>735</v>
      </c>
      <c r="B479" s="15" t="s">
        <v>736</v>
      </c>
      <c r="C479" s="22">
        <f>(2)*(1)*(1)*(1)*(1 + (0))</f>
      </c>
      <c r="D479" s="22" t="s">
        <v>100</v>
      </c>
      <c r="E479" s="22"/>
      <c r="F479" s="22">
        <f>C479*E479</f>
      </c>
    </row>
    <row r="480">
      <c r="A480" s="5" t="s">
        <v>737</v>
      </c>
      <c r="B480" s="15" t="s">
        <v>738</v>
      </c>
      <c r="C480" s="22">
        <f>(4)*(1)*(1)*(1)*(1 + (0))</f>
      </c>
      <c r="D480" s="22" t="s">
        <v>100</v>
      </c>
      <c r="E480" s="22"/>
      <c r="F480" s="22">
        <f>C480*E480</f>
      </c>
    </row>
    <row r="481">
      <c r="A481" s="5" t="s">
        <v>739</v>
      </c>
      <c r="B481" s="15" t="s">
        <v>740</v>
      </c>
      <c r="C481" s="22">
        <f>(1)*(1)*(1)*(1)*(1 + (0))</f>
      </c>
      <c r="D481" s="22" t="s">
        <v>100</v>
      </c>
      <c r="E481" s="22"/>
      <c r="F481" s="22">
        <f>C481*E481</f>
      </c>
    </row>
    <row r="482">
      <c r="A482" s="5" t="s">
        <v>741</v>
      </c>
      <c r="B482" s="15" t="s">
        <v>742</v>
      </c>
      <c r="C482" s="22">
        <f>(51.13)*(1)*(1)*(1)*(1 + (0))</f>
      </c>
      <c r="D482" s="22" t="s">
        <v>97</v>
      </c>
      <c r="E482" s="22"/>
      <c r="F482" s="22">
        <f>C482*E482</f>
      </c>
    </row>
    <row r="483">
      <c r="A483" s="6"/>
      <c r="B483" s="14" t="s">
        <v>743</v>
      </c>
      <c r="C483" s="23"/>
      <c r="D483" s="23"/>
      <c r="E483" s="23"/>
      <c r="F483" s="23"/>
    </row>
    <row r="484">
      <c r="A484" s="5"/>
      <c r="B484" s="15" t="s">
        <v>744</v>
      </c>
      <c r="C484" s="22"/>
      <c r="D484" s="22"/>
      <c r="E484" s="22"/>
      <c r="F484" s="22"/>
    </row>
    <row r="485">
      <c r="A485" s="5"/>
      <c r="B485" s="16" t="s">
        <v>745</v>
      </c>
      <c r="C485" s="22"/>
      <c r="D485" s="22"/>
      <c r="E485" s="22"/>
      <c r="F485" s="22"/>
    </row>
    <row r="486">
      <c r="A486" s="5" t="s">
        <v>746</v>
      </c>
      <c r="B486" s="17" t="s">
        <v>747</v>
      </c>
      <c r="C486" s="22">
        <f>(4)*(1)*(1)*(1)*(1 + (0))</f>
      </c>
      <c r="D486" s="22" t="s">
        <v>100</v>
      </c>
      <c r="E486" s="22"/>
      <c r="F486" s="22">
        <f>C486*E486</f>
      </c>
    </row>
    <row r="487">
      <c r="A487" s="5" t="s">
        <v>748</v>
      </c>
      <c r="B487" s="17" t="s">
        <v>749</v>
      </c>
      <c r="C487" s="22">
        <f>(1)*(1)*(1)*(1)*(1 + (0))</f>
      </c>
      <c r="D487" s="22" t="s">
        <v>100</v>
      </c>
      <c r="E487" s="22"/>
      <c r="F487" s="22">
        <f>C487*E487</f>
      </c>
    </row>
    <row r="488">
      <c r="A488" s="5" t="s">
        <v>750</v>
      </c>
      <c r="B488" s="17" t="s">
        <v>751</v>
      </c>
      <c r="C488" s="22">
        <f>(1)*(1)*(1)*(1)*(1 + (0))</f>
      </c>
      <c r="D488" s="22" t="s">
        <v>100</v>
      </c>
      <c r="E488" s="22"/>
      <c r="F488" s="22">
        <f>C488*E488</f>
      </c>
    </row>
    <row r="489">
      <c r="A489" s="5" t="s">
        <v>752</v>
      </c>
      <c r="B489" s="17" t="s">
        <v>753</v>
      </c>
      <c r="C489" s="22">
        <f>(1)*(1)*(1)*(1)*(1 + (0))</f>
      </c>
      <c r="D489" s="22" t="s">
        <v>100</v>
      </c>
      <c r="E489" s="22"/>
      <c r="F489" s="22">
        <f>C489*E489</f>
      </c>
    </row>
    <row r="490">
      <c r="A490" s="5" t="s">
        <v>754</v>
      </c>
      <c r="B490" s="17" t="s">
        <v>755</v>
      </c>
      <c r="C490" s="22">
        <f>(2)*(1)*(1)*(1)*(1 + (0))</f>
      </c>
      <c r="D490" s="22" t="s">
        <v>100</v>
      </c>
      <c r="E490" s="22"/>
      <c r="F490" s="22">
        <f>C490*E490</f>
      </c>
    </row>
    <row r="491">
      <c r="A491" s="5" t="s">
        <v>756</v>
      </c>
      <c r="B491" s="17" t="s">
        <v>757</v>
      </c>
      <c r="C491" s="22">
        <f>(1)*(1)*(1)*(1)*(1 + (0))</f>
      </c>
      <c r="D491" s="22" t="s">
        <v>100</v>
      </c>
      <c r="E491" s="22"/>
      <c r="F491" s="22">
        <f>C491*E491</f>
      </c>
    </row>
    <row r="492">
      <c r="A492" s="5" t="s">
        <v>758</v>
      </c>
      <c r="B492" s="17" t="s">
        <v>759</v>
      </c>
      <c r="C492" s="22">
        <f>(1)*(1)*(1)*(1)*(1 + (0))</f>
      </c>
      <c r="D492" s="22" t="s">
        <v>100</v>
      </c>
      <c r="E492" s="22"/>
      <c r="F492" s="22">
        <f>C492*E492</f>
      </c>
    </row>
    <row r="493">
      <c r="A493" s="5" t="s">
        <v>760</v>
      </c>
      <c r="B493" s="17" t="s">
        <v>761</v>
      </c>
      <c r="C493" s="22">
        <f>(1)*(1)*(1)*(1)*(1 + (0))</f>
      </c>
      <c r="D493" s="22" t="s">
        <v>100</v>
      </c>
      <c r="E493" s="22"/>
      <c r="F493" s="22">
        <f>C493*E493</f>
      </c>
    </row>
    <row r="494">
      <c r="A494" s="5" t="s">
        <v>762</v>
      </c>
      <c r="B494" s="17" t="s">
        <v>763</v>
      </c>
      <c r="C494" s="22">
        <f>(1)*(1)*(1)*(1)*(1 + (0))</f>
      </c>
      <c r="D494" s="22" t="s">
        <v>100</v>
      </c>
      <c r="E494" s="22"/>
      <c r="F494" s="22">
        <f>C494*E494</f>
      </c>
    </row>
    <row r="495">
      <c r="A495" s="5" t="s">
        <v>764</v>
      </c>
      <c r="B495" s="17" t="s">
        <v>765</v>
      </c>
      <c r="C495" s="22">
        <f>(1)*(1)*(1)*(1)*(1 + (0))</f>
      </c>
      <c r="D495" s="22" t="s">
        <v>100</v>
      </c>
      <c r="E495" s="22"/>
      <c r="F495" s="22">
        <f>C495*E495</f>
      </c>
    </row>
    <row r="496">
      <c r="A496" s="5" t="s">
        <v>766</v>
      </c>
      <c r="B496" s="17" t="s">
        <v>767</v>
      </c>
      <c r="C496" s="22">
        <f>(1)*(1)*(1)*(1)*(1 + (0))</f>
      </c>
      <c r="D496" s="22" t="s">
        <v>100</v>
      </c>
      <c r="E496" s="22"/>
      <c r="F496" s="22">
        <f>C496*E496</f>
      </c>
    </row>
    <row r="497">
      <c r="A497" s="3"/>
      <c r="B497" s="11" t="s">
        <v>768</v>
      </c>
      <c r="C497" s="20"/>
      <c r="D497" s="20"/>
      <c r="E497" s="20"/>
      <c r="F497" s="20"/>
    </row>
    <row r="498">
      <c r="A498" s="4"/>
      <c r="B498" s="12" t="s">
        <v>663</v>
      </c>
      <c r="C498" s="21"/>
      <c r="D498" s="21"/>
      <c r="E498" s="21"/>
      <c r="F498" s="21"/>
    </row>
    <row r="499">
      <c r="A499" s="6"/>
      <c r="B499" s="14" t="s">
        <v>664</v>
      </c>
      <c r="C499" s="23"/>
      <c r="D499" s="23"/>
      <c r="E499" s="23"/>
      <c r="F499" s="23"/>
    </row>
    <row r="500">
      <c r="A500" s="5" t="s">
        <v>769</v>
      </c>
      <c r="B500" s="15" t="s">
        <v>666</v>
      </c>
      <c r="C500" s="22">
        <f>(3)*(1)*(1)*(1)*(1 + (0))</f>
      </c>
      <c r="D500" s="22" t="s">
        <v>49</v>
      </c>
      <c r="E500" s="22"/>
      <c r="F500" s="22">
        <f>C500*E500</f>
      </c>
    </row>
    <row r="501">
      <c r="A501" s="6"/>
      <c r="B501" s="14" t="s">
        <v>770</v>
      </c>
      <c r="C501" s="23"/>
      <c r="D501" s="23"/>
      <c r="E501" s="23"/>
      <c r="F501" s="23"/>
    </row>
    <row r="502">
      <c r="A502" s="5" t="s">
        <v>771</v>
      </c>
      <c r="B502" s="15" t="s">
        <v>772</v>
      </c>
      <c r="C502" s="22">
        <f>(45)*(1)*(1)*(1)*(1 + (0))</f>
      </c>
      <c r="D502" s="22" t="s">
        <v>97</v>
      </c>
      <c r="E502" s="22"/>
      <c r="F502" s="22">
        <f>C502*E502</f>
      </c>
    </row>
    <row r="503">
      <c r="A503" s="2"/>
      <c r="B503" s="10" t="s">
        <v>773</v>
      </c>
      <c r="C503" s="19"/>
      <c r="D503" s="19"/>
      <c r="E503" s="19"/>
      <c r="F503" s="19"/>
    </row>
    <row r="504">
      <c r="A504" s="3"/>
      <c r="B504" s="11" t="s">
        <v>264</v>
      </c>
      <c r="C504" s="20"/>
      <c r="D504" s="20"/>
      <c r="E504" s="20"/>
      <c r="F504" s="20"/>
    </row>
    <row r="505">
      <c r="A505" s="5"/>
      <c r="B505" s="18" t="s">
        <v>774</v>
      </c>
      <c r="C505" s="22"/>
      <c r="D505" s="22" t="s">
        <v>13</v>
      </c>
      <c r="E505" s="22"/>
      <c r="F505" s="22">
        <f>C505*E505</f>
      </c>
    </row>
    <row r="506">
      <c r="A506" s="5"/>
      <c r="B506" s="18" t="s">
        <v>775</v>
      </c>
      <c r="C506" s="22"/>
      <c r="D506" s="22" t="s">
        <v>13</v>
      </c>
      <c r="E506" s="22"/>
      <c r="F506" s="22">
        <f>C506*E506</f>
      </c>
    </row>
    <row r="507">
      <c r="A507" s="5"/>
      <c r="B507" s="18" t="s">
        <v>776</v>
      </c>
      <c r="C507" s="22"/>
      <c r="D507" s="22" t="s">
        <v>13</v>
      </c>
      <c r="E507" s="22"/>
      <c r="F507" s="22">
        <f>C507*E507</f>
      </c>
    </row>
    <row r="508">
      <c r="A508" s="5" t="s">
        <v>777</v>
      </c>
      <c r="B508" s="18" t="s">
        <v>778</v>
      </c>
      <c r="C508" s="22"/>
      <c r="D508" s="22" t="s">
        <v>13</v>
      </c>
      <c r="E508" s="22"/>
      <c r="F508" s="22">
        <f>C508*E508</f>
      </c>
    </row>
    <row r="509">
      <c r="A509" s="3"/>
      <c r="B509" s="11" t="s">
        <v>779</v>
      </c>
      <c r="C509" s="20"/>
      <c r="D509" s="20"/>
      <c r="E509" s="20"/>
      <c r="F509" s="20"/>
    </row>
    <row r="510">
      <c r="A510" s="4"/>
      <c r="B510" s="12" t="s">
        <v>780</v>
      </c>
      <c r="C510" s="21"/>
      <c r="D510" s="21"/>
      <c r="E510" s="21"/>
      <c r="F510" s="21"/>
    </row>
    <row r="511">
      <c r="A511" s="5" t="s">
        <v>781</v>
      </c>
      <c r="B511" s="13" t="s">
        <v>782</v>
      </c>
      <c r="C511" s="22">
        <f>(10)*(1)*(1)*(1)*(1 + (0))</f>
      </c>
      <c r="D511" s="22" t="s">
        <v>97</v>
      </c>
      <c r="E511" s="22"/>
      <c r="F511" s="22">
        <f>C511*E511</f>
      </c>
    </row>
    <row r="512">
      <c r="A512" s="5" t="s">
        <v>783</v>
      </c>
      <c r="B512" s="13" t="s">
        <v>784</v>
      </c>
      <c r="C512" s="22">
        <f>(256)*(1)*(1)*(1)*(1 + (0))</f>
      </c>
      <c r="D512" s="22" t="s">
        <v>97</v>
      </c>
      <c r="E512" s="22"/>
      <c r="F512" s="22">
        <f>C512*E512</f>
      </c>
    </row>
    <row r="513">
      <c r="A513" s="3"/>
      <c r="B513" s="11" t="s">
        <v>785</v>
      </c>
      <c r="C513" s="20"/>
      <c r="D513" s="20"/>
      <c r="E513" s="20"/>
      <c r="F513" s="20"/>
    </row>
    <row r="514">
      <c r="A514" s="4"/>
      <c r="B514" s="12" t="s">
        <v>786</v>
      </c>
      <c r="C514" s="21"/>
      <c r="D514" s="21"/>
      <c r="E514" s="21"/>
      <c r="F514" s="21"/>
    </row>
    <row r="515">
      <c r="A515" s="5" t="s">
        <v>787</v>
      </c>
      <c r="B515" s="13" t="s">
        <v>788</v>
      </c>
      <c r="C515" s="22">
        <f>(10)*(1)*(1)*(1)*(1 + (0))</f>
      </c>
      <c r="D515" s="22" t="s">
        <v>100</v>
      </c>
      <c r="E515" s="22"/>
      <c r="F515" s="22">
        <f>C515*E515</f>
      </c>
    </row>
    <row r="516">
      <c r="A516" s="5" t="s">
        <v>789</v>
      </c>
      <c r="B516" s="13" t="s">
        <v>790</v>
      </c>
      <c r="C516" s="22">
        <f>(10)*(1)*(1)*(1)*(1 + (0))</f>
      </c>
      <c r="D516" s="22" t="s">
        <v>100</v>
      </c>
      <c r="E516" s="22"/>
      <c r="F516" s="22">
        <f>C516*E516</f>
      </c>
    </row>
    <row r="517">
      <c r="A517" s="5" t="s">
        <v>791</v>
      </c>
      <c r="B517" s="13" t="s">
        <v>792</v>
      </c>
      <c r="C517" s="22">
        <f>(1)*(1)*(1)*(1)*(1 + (0))</f>
      </c>
      <c r="D517" s="22" t="s">
        <v>100</v>
      </c>
      <c r="E517" s="22"/>
      <c r="F517" s="22">
        <f>C517*E517</f>
      </c>
    </row>
    <row r="518">
      <c r="A518" s="5" t="s">
        <v>793</v>
      </c>
      <c r="B518" s="13" t="s">
        <v>794</v>
      </c>
      <c r="C518" s="22">
        <f>(2)*(1)*(1)*(1)*(1 + (0))</f>
      </c>
      <c r="D518" s="22" t="s">
        <v>100</v>
      </c>
      <c r="E518" s="22"/>
      <c r="F518" s="22">
        <f>C518*E518</f>
      </c>
    </row>
    <row r="519">
      <c r="A519" s="4"/>
      <c r="B519" s="12" t="s">
        <v>795</v>
      </c>
      <c r="C519" s="21"/>
      <c r="D519" s="21"/>
      <c r="E519" s="21"/>
      <c r="F519" s="21"/>
    </row>
    <row r="520">
      <c r="A520" s="5" t="s">
        <v>796</v>
      </c>
      <c r="B520" s="13" t="s">
        <v>797</v>
      </c>
      <c r="C520" s="22">
        <f>(128)*(1)*(1)*(1)*(1 + (0))</f>
      </c>
      <c r="D520" s="22" t="s">
        <v>97</v>
      </c>
      <c r="E520" s="22"/>
      <c r="F520" s="22">
        <f>C520*E520</f>
      </c>
    </row>
    <row r="521">
      <c r="A521" s="3"/>
      <c r="B521" s="11" t="s">
        <v>798</v>
      </c>
      <c r="C521" s="20"/>
      <c r="D521" s="20"/>
      <c r="E521" s="20"/>
      <c r="F521" s="20"/>
    </row>
    <row r="522">
      <c r="A522" s="4"/>
      <c r="B522" s="12" t="s">
        <v>799</v>
      </c>
      <c r="C522" s="21"/>
      <c r="D522" s="21"/>
      <c r="E522" s="21"/>
      <c r="F522" s="21"/>
    </row>
    <row r="523">
      <c r="A523" s="6"/>
      <c r="B523" s="14" t="s">
        <v>800</v>
      </c>
      <c r="C523" s="23"/>
      <c r="D523" s="23"/>
      <c r="E523" s="23"/>
      <c r="F523" s="23"/>
    </row>
    <row r="524">
      <c r="A524" s="5" t="s">
        <v>801</v>
      </c>
      <c r="B524" s="15" t="s">
        <v>802</v>
      </c>
      <c r="C524" s="22">
        <f>(63)*(1)*(1)*(1)*(1 + (0))</f>
      </c>
      <c r="D524" s="22" t="s">
        <v>100</v>
      </c>
      <c r="E524" s="22"/>
      <c r="F524" s="22">
        <f>C524*E524</f>
      </c>
    </row>
    <row r="525">
      <c r="A525" s="5" t="s">
        <v>803</v>
      </c>
      <c r="B525" s="15" t="s">
        <v>804</v>
      </c>
      <c r="C525" s="22">
        <f>(31)*(1)*(1)*(1)*(1 + (0))</f>
      </c>
      <c r="D525" s="22" t="s">
        <v>100</v>
      </c>
      <c r="E525" s="22"/>
      <c r="F525" s="22">
        <f>C525*E525</f>
      </c>
    </row>
    <row r="526">
      <c r="A526" s="5" t="s">
        <v>805</v>
      </c>
      <c r="B526" s="15" t="s">
        <v>806</v>
      </c>
      <c r="C526" s="22">
        <f>(32)*(1)*(1)*(1)*(1 + (0))</f>
      </c>
      <c r="D526" s="22" t="s">
        <v>100</v>
      </c>
      <c r="E526" s="22"/>
      <c r="F526" s="22">
        <f>C526*E526</f>
      </c>
    </row>
    <row r="527">
      <c r="A527" s="5" t="s">
        <v>807</v>
      </c>
      <c r="B527" s="15" t="s">
        <v>808</v>
      </c>
      <c r="C527" s="22">
        <f>(4)*(1)*(1)*(1)*(1 + (0))</f>
      </c>
      <c r="D527" s="22" t="s">
        <v>100</v>
      </c>
      <c r="E527" s="22"/>
      <c r="F527" s="22">
        <f>C527*E527</f>
      </c>
    </row>
    <row r="528">
      <c r="A528" s="5" t="s">
        <v>809</v>
      </c>
      <c r="B528" s="15" t="s">
        <v>810</v>
      </c>
      <c r="C528" s="22">
        <f>(42)*(1)*(1)*(1)*(1 + (0))</f>
      </c>
      <c r="D528" s="22" t="s">
        <v>100</v>
      </c>
      <c r="E528" s="22"/>
      <c r="F528" s="22">
        <f>C528*E528</f>
      </c>
    </row>
    <row r="529">
      <c r="A529" s="5" t="s">
        <v>811</v>
      </c>
      <c r="B529" s="15" t="s">
        <v>812</v>
      </c>
      <c r="C529" s="22">
        <f>(21)*(1)*(1)*(1)*(1 + (0))</f>
      </c>
      <c r="D529" s="22" t="s">
        <v>100</v>
      </c>
      <c r="E529" s="22"/>
      <c r="F529" s="22">
        <f>C529*E529</f>
      </c>
    </row>
    <row r="530">
      <c r="A530" s="5" t="s">
        <v>813</v>
      </c>
      <c r="B530" s="15" t="s">
        <v>814</v>
      </c>
      <c r="C530" s="22">
        <f>(10)*(1)*(1)*(1)*(1 + (0))</f>
      </c>
      <c r="D530" s="22" t="s">
        <v>100</v>
      </c>
      <c r="E530" s="22"/>
      <c r="F530" s="22">
        <f>C530*E530</f>
      </c>
    </row>
    <row r="531">
      <c r="A531" s="5" t="s">
        <v>815</v>
      </c>
      <c r="B531" s="15" t="s">
        <v>816</v>
      </c>
      <c r="C531" s="22">
        <f>(60)*(1)*(1)*(1)*(1 + (0))</f>
      </c>
      <c r="D531" s="22" t="s">
        <v>100</v>
      </c>
      <c r="E531" s="22"/>
      <c r="F531" s="22">
        <f>C531*E531</f>
      </c>
    </row>
    <row r="532">
      <c r="A532" s="5" t="s">
        <v>817</v>
      </c>
      <c r="B532" s="15" t="s">
        <v>818</v>
      </c>
      <c r="C532" s="22">
        <f>(4)*(1)*(1)*(1)*(1 + (0))</f>
      </c>
      <c r="D532" s="22" t="s">
        <v>100</v>
      </c>
      <c r="E532" s="22"/>
      <c r="F532" s="22">
        <f>C532*E532</f>
      </c>
    </row>
    <row r="533">
      <c r="A533" s="5" t="s">
        <v>819</v>
      </c>
      <c r="B533" s="15" t="s">
        <v>820</v>
      </c>
      <c r="C533" s="22">
        <f>(6)*(1)*(1)*(1)*(1 + (0))</f>
      </c>
      <c r="D533" s="22" t="s">
        <v>100</v>
      </c>
      <c r="E533" s="22"/>
      <c r="F533" s="22">
        <f>C533*E533</f>
      </c>
    </row>
    <row r="534">
      <c r="A534" s="5" t="s">
        <v>821</v>
      </c>
      <c r="B534" s="15" t="s">
        <v>822</v>
      </c>
      <c r="C534" s="22">
        <f>(3)*(1)*(1)*(1)*(1 + (0))</f>
      </c>
      <c r="D534" s="22" t="s">
        <v>100</v>
      </c>
      <c r="E534" s="22"/>
      <c r="F534" s="22">
        <f>C534*E534</f>
      </c>
    </row>
    <row r="535">
      <c r="A535" s="3"/>
      <c r="B535" s="11" t="s">
        <v>823</v>
      </c>
      <c r="C535" s="20"/>
      <c r="D535" s="20"/>
      <c r="E535" s="20"/>
      <c r="F535" s="20"/>
    </row>
    <row r="536">
      <c r="A536" s="4"/>
      <c r="B536" s="12" t="s">
        <v>824</v>
      </c>
      <c r="C536" s="21"/>
      <c r="D536" s="21"/>
      <c r="E536" s="21"/>
      <c r="F536" s="21"/>
    </row>
    <row r="537">
      <c r="A537" s="5" t="s">
        <v>825</v>
      </c>
      <c r="B537" s="13" t="s">
        <v>826</v>
      </c>
      <c r="C537" s="22">
        <f>(219)*(1)*(1)*(1)*(1 + (0))</f>
      </c>
      <c r="D537" s="22" t="s">
        <v>49</v>
      </c>
      <c r="E537" s="22"/>
      <c r="F537" s="22">
        <f>C537*E537</f>
      </c>
    </row>
    <row r="538">
      <c r="A538" s="5" t="s">
        <v>827</v>
      </c>
      <c r="B538" s="13" t="s">
        <v>828</v>
      </c>
      <c r="C538" s="22">
        <f>(256)*(1)*(1)*(1)*(1 + (0))</f>
      </c>
      <c r="D538" s="22" t="s">
        <v>97</v>
      </c>
      <c r="E538" s="22"/>
      <c r="F538" s="22">
        <f>C538*E538</f>
      </c>
    </row>
    <row r="539">
      <c r="A539" s="2"/>
      <c r="B539" s="10" t="s">
        <v>829</v>
      </c>
      <c r="C539" s="19"/>
      <c r="D539" s="19"/>
      <c r="E539" s="19"/>
      <c r="F539" s="19"/>
    </row>
    <row r="540">
      <c r="A540" s="3"/>
      <c r="B540" s="11" t="s">
        <v>264</v>
      </c>
      <c r="C540" s="20"/>
      <c r="D540" s="20"/>
      <c r="E540" s="20"/>
      <c r="F540" s="20"/>
    </row>
    <row r="541">
      <c r="A541" s="5" t="s">
        <v>830</v>
      </c>
      <c r="B541" s="18" t="s">
        <v>266</v>
      </c>
      <c r="C541" s="22">
        <f>(1)*(1)*(1)*(1)*(1 + (0))</f>
      </c>
      <c r="D541" s="22" t="s">
        <v>35</v>
      </c>
      <c r="E541" s="22"/>
      <c r="F541" s="22">
        <f>C541*E541</f>
      </c>
    </row>
    <row r="542">
      <c r="A542" s="5" t="s">
        <v>831</v>
      </c>
      <c r="B542" s="18" t="s">
        <v>268</v>
      </c>
      <c r="C542" s="22">
        <f>(1)*(1)*(1)*(1)*(1 + (0))</f>
      </c>
      <c r="D542" s="22" t="s">
        <v>35</v>
      </c>
      <c r="E542" s="22"/>
      <c r="F542" s="22">
        <f>C542*E542</f>
      </c>
    </row>
    <row r="543">
      <c r="A543" s="5" t="s">
        <v>832</v>
      </c>
      <c r="B543" s="18" t="s">
        <v>270</v>
      </c>
      <c r="C543" s="22">
        <f>(1)*(1)*(1)*(1)*(1 + (0))</f>
      </c>
      <c r="D543" s="22" t="s">
        <v>35</v>
      </c>
      <c r="E543" s="22"/>
      <c r="F543" s="22">
        <f>C543*E543</f>
      </c>
    </row>
    <row r="544">
      <c r="A544" s="5" t="s">
        <v>833</v>
      </c>
      <c r="B544" s="18" t="s">
        <v>272</v>
      </c>
      <c r="C544" s="22">
        <f>(1)*(1)*(1)*(1)*(1 + (0))</f>
      </c>
      <c r="D544" s="22" t="s">
        <v>35</v>
      </c>
      <c r="E544" s="22"/>
      <c r="F544" s="22">
        <f>C544*E544</f>
      </c>
    </row>
    <row r="545">
      <c r="A545" s="5" t="s">
        <v>834</v>
      </c>
      <c r="B545" s="18" t="s">
        <v>274</v>
      </c>
      <c r="C545" s="22">
        <f>(1)*(1)*(1)*(1)*(1 + (0))</f>
      </c>
      <c r="D545" s="22" t="s">
        <v>35</v>
      </c>
      <c r="E545" s="22"/>
      <c r="F545" s="22">
        <f>C545*E545</f>
      </c>
    </row>
    <row r="546">
      <c r="A546" s="5" t="s">
        <v>835</v>
      </c>
      <c r="B546" s="18" t="s">
        <v>276</v>
      </c>
      <c r="C546" s="22">
        <f>(1)*(1)*(1)*(1)*(1 + (0))</f>
      </c>
      <c r="D546" s="22" t="s">
        <v>35</v>
      </c>
      <c r="E546" s="22"/>
      <c r="F546" s="22">
        <f>C546*E546</f>
      </c>
    </row>
    <row r="547">
      <c r="A547" s="5" t="s">
        <v>836</v>
      </c>
      <c r="B547" s="18" t="s">
        <v>278</v>
      </c>
      <c r="C547" s="22">
        <f>(1)*(1)*(1)*(1)*(1 + (0))</f>
      </c>
      <c r="D547" s="22" t="s">
        <v>35</v>
      </c>
      <c r="E547" s="22"/>
      <c r="F547" s="22">
        <f>C547*E547</f>
      </c>
    </row>
    <row r="548">
      <c r="A548" s="5" t="s">
        <v>837</v>
      </c>
      <c r="B548" s="18" t="s">
        <v>280</v>
      </c>
      <c r="C548" s="22">
        <f>(1)*(1)*(1)*(1)*(1 + (0))</f>
      </c>
      <c r="D548" s="22" t="s">
        <v>35</v>
      </c>
      <c r="E548" s="22"/>
      <c r="F548" s="22">
        <f>C548*E548</f>
      </c>
    </row>
    <row r="549">
      <c r="A549" s="5" t="s">
        <v>838</v>
      </c>
      <c r="B549" s="18" t="s">
        <v>677</v>
      </c>
      <c r="C549" s="22">
        <f>(1)*(1)*(1)*(1)*(1 + (0))</f>
      </c>
      <c r="D549" s="22" t="s">
        <v>35</v>
      </c>
      <c r="E549" s="22"/>
      <c r="F549" s="22">
        <f>C549*E549</f>
      </c>
    </row>
    <row r="550">
      <c r="A550" s="5" t="s">
        <v>839</v>
      </c>
      <c r="B550" s="18" t="s">
        <v>679</v>
      </c>
      <c r="C550" s="22">
        <f>(1)*(1)*(1)*(1)*(1 + (0))</f>
      </c>
      <c r="D550" s="22" t="s">
        <v>35</v>
      </c>
      <c r="E550" s="22"/>
      <c r="F550" s="22">
        <f>C550*E550</f>
      </c>
    </row>
    <row r="551">
      <c r="A551" s="5" t="s">
        <v>840</v>
      </c>
      <c r="B551" s="18" t="s">
        <v>681</v>
      </c>
      <c r="C551" s="22">
        <f>(1)*(1)*(1)*(1)*(1 + (0))</f>
      </c>
      <c r="D551" s="22" t="s">
        <v>35</v>
      </c>
      <c r="E551" s="22"/>
      <c r="F551" s="22">
        <f>C551*E551</f>
      </c>
    </row>
    <row r="552">
      <c r="A552" s="5" t="s">
        <v>841</v>
      </c>
      <c r="B552" s="18" t="s">
        <v>683</v>
      </c>
      <c r="C552" s="22">
        <f>(1)*(1)*(1)*(1)*(1 + (0))</f>
      </c>
      <c r="D552" s="22" t="s">
        <v>35</v>
      </c>
      <c r="E552" s="22"/>
      <c r="F552" s="22">
        <f>C552*E552</f>
      </c>
    </row>
    <row r="553">
      <c r="A553" s="3"/>
      <c r="B553" s="11" t="s">
        <v>842</v>
      </c>
      <c r="C553" s="20"/>
      <c r="D553" s="20"/>
      <c r="E553" s="20"/>
      <c r="F553" s="20"/>
    </row>
    <row r="554">
      <c r="A554" s="4"/>
      <c r="B554" s="12" t="s">
        <v>843</v>
      </c>
      <c r="C554" s="21"/>
      <c r="D554" s="21"/>
      <c r="E554" s="21"/>
      <c r="F554" s="21"/>
    </row>
    <row r="555">
      <c r="A555" s="6"/>
      <c r="B555" s="14" t="s">
        <v>844</v>
      </c>
      <c r="C555" s="23"/>
      <c r="D555" s="23"/>
      <c r="E555" s="23"/>
      <c r="F555" s="23"/>
    </row>
    <row r="556">
      <c r="A556" s="5" t="s">
        <v>845</v>
      </c>
      <c r="B556" s="15" t="s">
        <v>846</v>
      </c>
      <c r="C556" s="22">
        <f>(2)*(1)*(1)*(1)*(1 + (0))</f>
      </c>
      <c r="D556" s="22" t="s">
        <v>97</v>
      </c>
      <c r="E556" s="22"/>
      <c r="F556" s="22">
        <f>C556*E556</f>
      </c>
    </row>
    <row r="557">
      <c r="A557" s="4"/>
      <c r="B557" s="12" t="s">
        <v>847</v>
      </c>
      <c r="C557" s="21"/>
      <c r="D557" s="21"/>
      <c r="E557" s="21"/>
      <c r="F557" s="21"/>
    </row>
    <row r="558">
      <c r="A558" s="6"/>
      <c r="B558" s="14" t="s">
        <v>848</v>
      </c>
      <c r="C558" s="23"/>
      <c r="D558" s="23"/>
      <c r="E558" s="23"/>
      <c r="F558" s="23"/>
    </row>
    <row r="559">
      <c r="A559" s="5" t="s">
        <v>849</v>
      </c>
      <c r="B559" s="15" t="s">
        <v>850</v>
      </c>
      <c r="C559" s="22">
        <f>(15)*(1)*(1)*(1)*(1 + (0))</f>
      </c>
      <c r="D559" s="22" t="s">
        <v>97</v>
      </c>
      <c r="E559" s="22"/>
      <c r="F559" s="22">
        <f>C559*E559</f>
      </c>
    </row>
    <row r="560">
      <c r="A560" s="5" t="s">
        <v>851</v>
      </c>
      <c r="B560" s="15" t="s">
        <v>852</v>
      </c>
      <c r="C560" s="22">
        <f>(10)*(1)*(1)*(1)*(1 + (0))</f>
      </c>
      <c r="D560" s="22" t="s">
        <v>97</v>
      </c>
      <c r="E560" s="22"/>
      <c r="F560" s="22">
        <f>C560*E560</f>
      </c>
    </row>
    <row r="561">
      <c r="A561" s="5" t="s">
        <v>853</v>
      </c>
      <c r="B561" s="15" t="s">
        <v>854</v>
      </c>
      <c r="C561" s="22">
        <f>(2)*(1)*(1)*(1)*(1 + (0))</f>
      </c>
      <c r="D561" s="22" t="s">
        <v>100</v>
      </c>
      <c r="E561" s="22"/>
      <c r="F561" s="22">
        <f>C561*E561</f>
      </c>
    </row>
    <row r="562">
      <c r="A562" s="5" t="s">
        <v>855</v>
      </c>
      <c r="B562" s="15" t="s">
        <v>856</v>
      </c>
      <c r="C562" s="22">
        <f>(2)*(1)*(1)*(1)*(1 + (0))</f>
      </c>
      <c r="D562" s="22" t="s">
        <v>100</v>
      </c>
      <c r="E562" s="22"/>
      <c r="F562" s="22">
        <f>C562*E562</f>
      </c>
    </row>
    <row r="563">
      <c r="A563" s="4"/>
      <c r="B563" s="12" t="s">
        <v>857</v>
      </c>
      <c r="C563" s="21"/>
      <c r="D563" s="21"/>
      <c r="E563" s="21"/>
      <c r="F563" s="21"/>
    </row>
    <row r="564">
      <c r="A564" s="6"/>
      <c r="B564" s="14" t="s">
        <v>858</v>
      </c>
      <c r="C564" s="23"/>
      <c r="D564" s="23"/>
      <c r="E564" s="23"/>
      <c r="F564" s="23"/>
    </row>
    <row r="565">
      <c r="A565" s="5" t="s">
        <v>859</v>
      </c>
      <c r="B565" s="15" t="s">
        <v>860</v>
      </c>
      <c r="C565" s="22">
        <f>(7)*(1)*(1)*(1)*(1 + (0))</f>
      </c>
      <c r="D565" s="22" t="s">
        <v>97</v>
      </c>
      <c r="E565" s="22"/>
      <c r="F565" s="22">
        <f>C565*E565</f>
      </c>
    </row>
    <row r="566">
      <c r="A566" s="5" t="s">
        <v>861</v>
      </c>
      <c r="B566" s="15" t="s">
        <v>862</v>
      </c>
      <c r="C566" s="22">
        <f>(2)*(1)*(1)*(1)*(1 + (0))</f>
      </c>
      <c r="D566" s="22" t="s">
        <v>100</v>
      </c>
      <c r="E566" s="22"/>
      <c r="F566" s="22">
        <f>C566*E566</f>
      </c>
    </row>
    <row r="567">
      <c r="A567" s="4"/>
      <c r="B567" s="12" t="s">
        <v>779</v>
      </c>
      <c r="C567" s="21"/>
      <c r="D567" s="21"/>
      <c r="E567" s="21"/>
      <c r="F567" s="21"/>
    </row>
    <row r="568">
      <c r="A568" s="6"/>
      <c r="B568" s="14" t="s">
        <v>863</v>
      </c>
      <c r="C568" s="23"/>
      <c r="D568" s="23"/>
      <c r="E568" s="23"/>
      <c r="F568" s="23"/>
    </row>
    <row r="569">
      <c r="A569" s="5" t="s">
        <v>864</v>
      </c>
      <c r="B569" s="15" t="s">
        <v>865</v>
      </c>
      <c r="C569" s="22">
        <f>(4)*(1)*(1)*(1)*(1 + (0))</f>
      </c>
      <c r="D569" s="22" t="s">
        <v>97</v>
      </c>
      <c r="E569" s="22"/>
      <c r="F569" s="22">
        <f>C569*E569</f>
      </c>
    </row>
    <row r="570">
      <c r="A570" s="5" t="s">
        <v>866</v>
      </c>
      <c r="B570" s="15" t="s">
        <v>867</v>
      </c>
      <c r="C570" s="22">
        <f>(1)*(1)*(1)*(1)*(1 + (0))</f>
      </c>
      <c r="D570" s="22" t="s">
        <v>97</v>
      </c>
      <c r="E570" s="22"/>
      <c r="F570" s="22">
        <f>C570*E570</f>
      </c>
    </row>
    <row r="571">
      <c r="A571" s="5" t="s">
        <v>868</v>
      </c>
      <c r="B571" s="15" t="s">
        <v>869</v>
      </c>
      <c r="C571" s="22">
        <f>(8)*(1)*(1)*(1)*(1 + (0))</f>
      </c>
      <c r="D571" s="22" t="s">
        <v>97</v>
      </c>
      <c r="E571" s="22"/>
      <c r="F571" s="22">
        <f>C571*E571</f>
      </c>
    </row>
    <row r="572">
      <c r="A572" s="5" t="s">
        <v>870</v>
      </c>
      <c r="B572" s="15" t="s">
        <v>871</v>
      </c>
      <c r="C572" s="22">
        <f>(2)*(1)*(1)*(1)*(1 + (0))</f>
      </c>
      <c r="D572" s="22" t="s">
        <v>97</v>
      </c>
      <c r="E572" s="22"/>
      <c r="F572" s="22">
        <f>C572*E572</f>
      </c>
    </row>
    <row r="573">
      <c r="A573" s="4"/>
      <c r="B573" s="12" t="s">
        <v>872</v>
      </c>
      <c r="C573" s="21"/>
      <c r="D573" s="21"/>
      <c r="E573" s="21"/>
      <c r="F573" s="21"/>
    </row>
    <row r="574">
      <c r="A574" s="6"/>
      <c r="B574" s="14" t="s">
        <v>873</v>
      </c>
      <c r="C574" s="23"/>
      <c r="D574" s="23"/>
      <c r="E574" s="23"/>
      <c r="F574" s="23"/>
    </row>
    <row r="575">
      <c r="A575" s="5" t="s">
        <v>874</v>
      </c>
      <c r="B575" s="15" t="s">
        <v>875</v>
      </c>
      <c r="C575" s="22">
        <f>(6)*(1)*(1)*(1)*(1 + (0))</f>
      </c>
      <c r="D575" s="22" t="s">
        <v>49</v>
      </c>
      <c r="E575" s="22"/>
      <c r="F575" s="22">
        <f>C575*E575</f>
      </c>
    </row>
    <row r="576">
      <c r="A576" s="5" t="s">
        <v>876</v>
      </c>
      <c r="B576" s="15" t="s">
        <v>877</v>
      </c>
      <c r="C576" s="22">
        <f>(25)*(1)*(1)*(1)*(1 + (0))</f>
      </c>
      <c r="D576" s="22" t="s">
        <v>97</v>
      </c>
      <c r="E576" s="22"/>
      <c r="F576" s="22">
        <f>C576*E576</f>
      </c>
    </row>
    <row r="577">
      <c r="A577" s="6"/>
      <c r="B577" s="14" t="s">
        <v>878</v>
      </c>
      <c r="C577" s="23"/>
      <c r="D577" s="23"/>
      <c r="E577" s="23"/>
      <c r="F577" s="23"/>
    </row>
    <row r="578">
      <c r="A578" s="5" t="s">
        <v>879</v>
      </c>
      <c r="B578" s="15" t="s">
        <v>828</v>
      </c>
      <c r="C578" s="22">
        <f>(4)*(1)*(1)*(1)*(1 + (0))</f>
      </c>
      <c r="D578" s="22" t="s">
        <v>97</v>
      </c>
      <c r="E578" s="22"/>
      <c r="F578" s="22">
        <f>C578*E578</f>
      </c>
    </row>
    <row r="579">
      <c r="A579" s="2"/>
      <c r="B579" s="10" t="s">
        <v>880</v>
      </c>
      <c r="C579" s="19"/>
      <c r="D579" s="19"/>
      <c r="E579" s="19"/>
      <c r="F579" s="19"/>
    </row>
    <row r="580">
      <c r="A580" s="3"/>
      <c r="B580" s="11" t="s">
        <v>881</v>
      </c>
      <c r="C580" s="20"/>
      <c r="D580" s="20"/>
      <c r="E580" s="20"/>
      <c r="F580" s="20"/>
    </row>
    <row r="581">
      <c r="A581" s="4"/>
      <c r="B581" s="12" t="s">
        <v>882</v>
      </c>
      <c r="C581" s="21"/>
      <c r="D581" s="21"/>
      <c r="E581" s="21"/>
      <c r="F581" s="21"/>
    </row>
    <row r="582">
      <c r="A582" s="5" t="s">
        <v>883</v>
      </c>
      <c r="B582" s="13" t="s">
        <v>884</v>
      </c>
      <c r="C582" s="22">
        <f>(506)*(1)*(1)*(1)*(1 + (0))</f>
      </c>
      <c r="D582" s="22" t="s">
        <v>49</v>
      </c>
      <c r="E582" s="22"/>
      <c r="F582" s="22">
        <f>C582*E582</f>
      </c>
    </row>
    <row r="583">
      <c r="A583" s="5" t="s">
        <v>885</v>
      </c>
      <c r="B583" s="13" t="s">
        <v>886</v>
      </c>
      <c r="C583" s="22">
        <f>(30)*(1)*(1)*(1)*(1 + (0))</f>
      </c>
      <c r="D583" s="22" t="s">
        <v>97</v>
      </c>
      <c r="E583" s="22"/>
      <c r="F583" s="22">
        <f>C583*E583</f>
      </c>
    </row>
    <row r="584">
      <c r="A584" s="5" t="s">
        <v>887</v>
      </c>
      <c r="B584" s="13" t="s">
        <v>888</v>
      </c>
      <c r="C584" s="22">
        <f>(49)*(1)*(1)*(1)*(1 + (0))</f>
      </c>
      <c r="D584" s="22" t="s">
        <v>97</v>
      </c>
      <c r="E584" s="22"/>
      <c r="F584" s="22">
        <f>C584*E584</f>
      </c>
    </row>
    <row r="585">
      <c r="A585" s="5" t="s">
        <v>889</v>
      </c>
      <c r="B585" s="13" t="s">
        <v>890</v>
      </c>
      <c r="C585" s="22">
        <f>(31)*(1)*(1)*(1)*(1 + (0))</f>
      </c>
      <c r="D585" s="22" t="s">
        <v>49</v>
      </c>
      <c r="E585" s="22"/>
      <c r="F585" s="22">
        <f>C585*E585</f>
      </c>
    </row>
    <row r="586">
      <c r="A586" s="5" t="s">
        <v>891</v>
      </c>
      <c r="B586" s="13" t="s">
        <v>892</v>
      </c>
      <c r="C586" s="22">
        <f>(160)*(1)*(1)*(1)*(1 + (0))</f>
      </c>
      <c r="D586" s="22" t="s">
        <v>97</v>
      </c>
      <c r="E586" s="22"/>
      <c r="F586" s="22">
        <f>C586*E586</f>
      </c>
    </row>
    <row r="587">
      <c r="A587" s="4"/>
      <c r="B587" s="12" t="s">
        <v>893</v>
      </c>
      <c r="C587" s="21"/>
      <c r="D587" s="21"/>
      <c r="E587" s="21"/>
      <c r="F587" s="21"/>
    </row>
    <row r="588">
      <c r="A588" s="5" t="s">
        <v>894</v>
      </c>
      <c r="B588" s="13" t="s">
        <v>895</v>
      </c>
      <c r="C588" s="22">
        <f>(5)*(1)*(1)*(1)*(1 + (0))</f>
      </c>
      <c r="D588" s="22" t="s">
        <v>49</v>
      </c>
      <c r="E588" s="22"/>
      <c r="F588" s="22">
        <f>C588*E588</f>
      </c>
    </row>
    <row r="589">
      <c r="A589" s="4"/>
      <c r="B589" s="12" t="s">
        <v>896</v>
      </c>
      <c r="C589" s="21"/>
      <c r="D589" s="21"/>
      <c r="E589" s="21"/>
      <c r="F589" s="21"/>
    </row>
    <row r="590">
      <c r="A590" s="5" t="s">
        <v>897</v>
      </c>
      <c r="B590" s="13" t="s">
        <v>898</v>
      </c>
      <c r="C590" s="22">
        <f>(86)*(1)*(1)*(1)*(1 + (0))</f>
      </c>
      <c r="D590" s="22" t="s">
        <v>97</v>
      </c>
      <c r="E590" s="22"/>
      <c r="F590" s="22">
        <f>C590*E590</f>
      </c>
    </row>
    <row r="591">
      <c r="A591" s="5" t="s">
        <v>899</v>
      </c>
      <c r="B591" s="13" t="s">
        <v>900</v>
      </c>
      <c r="C591" s="22">
        <f>(160)*(1)*(1)*(1)*(1 + (0))</f>
      </c>
      <c r="D591" s="22" t="s">
        <v>97</v>
      </c>
      <c r="E591" s="22"/>
      <c r="F591" s="22">
        <f>C591*E591</f>
      </c>
    </row>
    <row r="592">
      <c r="A592" s="5" t="s">
        <v>901</v>
      </c>
      <c r="B592" s="13" t="s">
        <v>902</v>
      </c>
      <c r="C592" s="22">
        <f>(50)*(1)*(1)*(1)*(1 + (0))</f>
      </c>
      <c r="D592" s="22" t="s">
        <v>97</v>
      </c>
      <c r="E592" s="22"/>
      <c r="F592" s="22">
        <f>C592*E592</f>
      </c>
    </row>
    <row r="593">
      <c r="A593" s="5" t="s">
        <v>903</v>
      </c>
      <c r="B593" s="13" t="s">
        <v>904</v>
      </c>
      <c r="C593" s="22">
        <f>(60)*(1)*(1)*(1)*(1 + (0))</f>
      </c>
      <c r="D593" s="22" t="s">
        <v>97</v>
      </c>
      <c r="E593" s="22"/>
      <c r="F593" s="22">
        <f>C593*E593</f>
      </c>
    </row>
    <row r="594">
      <c r="A594" s="5" t="s">
        <v>905</v>
      </c>
      <c r="B594" s="13" t="s">
        <v>906</v>
      </c>
      <c r="C594" s="22">
        <f>(160)*(1)*(1)*(1)*(1 + (0))</f>
      </c>
      <c r="D594" s="22" t="s">
        <v>97</v>
      </c>
      <c r="E594" s="22"/>
      <c r="F594" s="22">
        <f>C594*E594</f>
      </c>
    </row>
    <row r="595">
      <c r="A595" s="3"/>
      <c r="B595" s="11" t="s">
        <v>907</v>
      </c>
      <c r="C595" s="20"/>
      <c r="D595" s="20"/>
      <c r="E595" s="20"/>
      <c r="F595" s="20"/>
    </row>
    <row r="596">
      <c r="A596" s="4"/>
      <c r="B596" s="12" t="s">
        <v>908</v>
      </c>
      <c r="C596" s="21"/>
      <c r="D596" s="21"/>
      <c r="E596" s="21"/>
      <c r="F596" s="21"/>
    </row>
    <row r="597">
      <c r="A597" s="5" t="s">
        <v>909</v>
      </c>
      <c r="B597" s="13" t="s">
        <v>884</v>
      </c>
      <c r="C597" s="22">
        <f>(506)*(1)*(1)*(1)*(1 + (0))</f>
      </c>
      <c r="D597" s="22" t="s">
        <v>49</v>
      </c>
      <c r="E597" s="22"/>
      <c r="F597" s="22">
        <f>C597*E597</f>
      </c>
    </row>
    <row r="598">
      <c r="A598" s="5" t="s">
        <v>910</v>
      </c>
      <c r="B598" s="13" t="s">
        <v>890</v>
      </c>
      <c r="C598" s="22">
        <f>(31)*(1)*(1)*(1)*(1 + (0))</f>
      </c>
      <c r="D598" s="22" t="s">
        <v>49</v>
      </c>
      <c r="E598" s="22"/>
      <c r="F598" s="22">
        <f>C598*E598</f>
      </c>
    </row>
    <row r="599">
      <c r="A599" s="5" t="s">
        <v>911</v>
      </c>
      <c r="B599" s="13" t="s">
        <v>912</v>
      </c>
      <c r="C599" s="22">
        <f>(160)*(1)*(1)*(1)*(1 + (0))</f>
      </c>
      <c r="D599" s="22" t="s">
        <v>97</v>
      </c>
      <c r="E599" s="22"/>
      <c r="F599" s="22">
        <f>C599*E599</f>
      </c>
    </row>
    <row r="600">
      <c r="A600" s="4"/>
      <c r="B600" s="12" t="s">
        <v>913</v>
      </c>
      <c r="C600" s="21"/>
      <c r="D600" s="21"/>
      <c r="E600" s="21"/>
      <c r="F600" s="21"/>
    </row>
    <row r="601">
      <c r="A601" s="5" t="s">
        <v>914</v>
      </c>
      <c r="B601" s="13" t="s">
        <v>915</v>
      </c>
      <c r="C601" s="22">
        <f>(44)*(1)*(1)*(1)*(1 + (0))</f>
      </c>
      <c r="D601" s="22" t="s">
        <v>97</v>
      </c>
      <c r="E601" s="22"/>
      <c r="F601" s="22">
        <f>C601*E601</f>
      </c>
    </row>
    <row r="602">
      <c r="A602" s="2"/>
      <c r="B602" s="10" t="s">
        <v>916</v>
      </c>
      <c r="C602" s="19"/>
      <c r="D602" s="19"/>
      <c r="E602" s="19"/>
      <c r="F602" s="19"/>
    </row>
    <row r="603">
      <c r="A603" s="3"/>
      <c r="B603" s="11" t="s">
        <v>881</v>
      </c>
      <c r="C603" s="20"/>
      <c r="D603" s="20"/>
      <c r="E603" s="20"/>
      <c r="F603" s="20"/>
    </row>
    <row r="604">
      <c r="A604" s="4"/>
      <c r="B604" s="12" t="s">
        <v>917</v>
      </c>
      <c r="C604" s="21"/>
      <c r="D604" s="21"/>
      <c r="E604" s="21"/>
      <c r="F604" s="21"/>
    </row>
    <row r="605">
      <c r="A605" s="5" t="s">
        <v>918</v>
      </c>
      <c r="B605" s="13" t="s">
        <v>884</v>
      </c>
      <c r="C605" s="22">
        <f>(1005)*(1)*(1)*(1)*(1 + (0))</f>
      </c>
      <c r="D605" s="22" t="s">
        <v>49</v>
      </c>
      <c r="E605" s="22"/>
      <c r="F605" s="22">
        <f>C605*E605</f>
      </c>
    </row>
    <row r="606">
      <c r="A606" s="5" t="s">
        <v>919</v>
      </c>
      <c r="B606" s="13" t="s">
        <v>920</v>
      </c>
      <c r="C606" s="22">
        <f>(1005)*(1)*(1)*(1)*(1 + (0))</f>
      </c>
      <c r="D606" s="22" t="s">
        <v>49</v>
      </c>
      <c r="E606" s="22"/>
      <c r="F606" s="22">
        <f>C606*E606</f>
      </c>
    </row>
    <row r="607">
      <c r="A607" s="5" t="s">
        <v>921</v>
      </c>
      <c r="B607" s="13" t="s">
        <v>922</v>
      </c>
      <c r="C607" s="22">
        <f>(50)*(1)*(1)*(1)*(1 + (0))</f>
      </c>
      <c r="D607" s="22" t="s">
        <v>49</v>
      </c>
      <c r="E607" s="22"/>
      <c r="F607" s="22">
        <f>C607*E607</f>
      </c>
    </row>
    <row r="608">
      <c r="A608" s="5" t="s">
        <v>923</v>
      </c>
      <c r="B608" s="13" t="s">
        <v>912</v>
      </c>
      <c r="C608" s="22">
        <f>(204)*(1)*(1)*(1)*(1 + (0))</f>
      </c>
      <c r="D608" s="22" t="s">
        <v>97</v>
      </c>
      <c r="E608" s="22"/>
      <c r="F608" s="22">
        <f>C608*E608</f>
      </c>
    </row>
    <row r="609">
      <c r="A609" s="4"/>
      <c r="B609" s="12" t="s">
        <v>924</v>
      </c>
      <c r="C609" s="21"/>
      <c r="D609" s="21"/>
      <c r="E609" s="21"/>
      <c r="F609" s="21"/>
    </row>
    <row r="610">
      <c r="A610" s="5" t="s">
        <v>925</v>
      </c>
      <c r="B610" s="13" t="s">
        <v>884</v>
      </c>
      <c r="C610" s="22">
        <f>(10)*(1)*(1)*(1)*(1 + (0))</f>
      </c>
      <c r="D610" s="22" t="s">
        <v>49</v>
      </c>
      <c r="E610" s="22"/>
      <c r="F610" s="22">
        <f>C610*E610</f>
      </c>
    </row>
    <row r="611">
      <c r="A611" s="4"/>
      <c r="B611" s="12" t="s">
        <v>926</v>
      </c>
      <c r="C611" s="21"/>
      <c r="D611" s="21"/>
      <c r="E611" s="21"/>
      <c r="F611" s="21"/>
    </row>
    <row r="612">
      <c r="A612" s="5" t="s">
        <v>927</v>
      </c>
      <c r="B612" s="13" t="s">
        <v>895</v>
      </c>
      <c r="C612" s="22">
        <f>(20)*(1)*(1)*(1)*(1 + (0))</f>
      </c>
      <c r="D612" s="22" t="s">
        <v>49</v>
      </c>
      <c r="E612" s="22"/>
      <c r="F612" s="22">
        <f>C612*E612</f>
      </c>
    </row>
    <row r="613">
      <c r="A613" s="4"/>
      <c r="B613" s="12" t="s">
        <v>928</v>
      </c>
      <c r="C613" s="21"/>
      <c r="D613" s="21"/>
      <c r="E613" s="21"/>
      <c r="F613" s="21"/>
    </row>
    <row r="614">
      <c r="A614" s="5" t="s">
        <v>929</v>
      </c>
      <c r="B614" s="13" t="s">
        <v>930</v>
      </c>
      <c r="C614" s="22">
        <f>(247)*(1)*(1)*(1)*(1 + (0))</f>
      </c>
      <c r="D614" s="22" t="s">
        <v>97</v>
      </c>
      <c r="E614" s="22"/>
      <c r="F614" s="22">
        <f>C614*E614</f>
      </c>
    </row>
    <row r="615">
      <c r="A615" s="3"/>
      <c r="B615" s="11" t="s">
        <v>931</v>
      </c>
      <c r="C615" s="20"/>
      <c r="D615" s="20"/>
      <c r="E615" s="20"/>
      <c r="F615" s="20"/>
    </row>
    <row r="616">
      <c r="A616" s="4"/>
      <c r="B616" s="12" t="s">
        <v>932</v>
      </c>
      <c r="C616" s="21"/>
      <c r="D616" s="21"/>
      <c r="E616" s="21"/>
      <c r="F616" s="21"/>
    </row>
    <row r="617">
      <c r="A617" s="5" t="s">
        <v>933</v>
      </c>
      <c r="B617" s="13" t="s">
        <v>884</v>
      </c>
      <c r="C617" s="22">
        <f>(31)*(1)*(1)*(1)*(1 + (0))</f>
      </c>
      <c r="D617" s="22" t="s">
        <v>49</v>
      </c>
      <c r="E617" s="22"/>
      <c r="F617" s="22">
        <f>C617*E617</f>
      </c>
    </row>
    <row r="618">
      <c r="A618" s="5" t="s">
        <v>934</v>
      </c>
      <c r="B618" s="13" t="s">
        <v>935</v>
      </c>
      <c r="C618" s="22">
        <f>(6)*(1)*(1)*(1)*(1 + (0))</f>
      </c>
      <c r="D618" s="22" t="s">
        <v>97</v>
      </c>
      <c r="E618" s="22"/>
      <c r="F618" s="22">
        <f>C618*E618</f>
      </c>
    </row>
    <row r="619">
      <c r="A619" s="5" t="s">
        <v>936</v>
      </c>
      <c r="B619" s="13" t="s">
        <v>937</v>
      </c>
      <c r="C619" s="22">
        <f>(28)*(1)*(1)*(1)*(1 + (0))</f>
      </c>
      <c r="D619" s="22" t="s">
        <v>97</v>
      </c>
      <c r="E619" s="22"/>
      <c r="F619" s="22">
        <f>C619*E619</f>
      </c>
    </row>
    <row r="620">
      <c r="A620" s="5" t="s">
        <v>938</v>
      </c>
      <c r="B620" s="13" t="s">
        <v>939</v>
      </c>
      <c r="C620" s="22">
        <f>(41)*(1)*(1)*(1)*(1 + (0))</f>
      </c>
      <c r="D620" s="22" t="s">
        <v>97</v>
      </c>
      <c r="E620" s="22"/>
      <c r="F620" s="22">
        <f>C620*E620</f>
      </c>
    </row>
    <row r="621">
      <c r="A621" s="4"/>
      <c r="B621" s="12" t="s">
        <v>940</v>
      </c>
      <c r="C621" s="21"/>
      <c r="D621" s="21"/>
      <c r="E621" s="21"/>
      <c r="F621" s="21"/>
    </row>
    <row r="622">
      <c r="A622" s="5" t="s">
        <v>941</v>
      </c>
      <c r="B622" s="13" t="s">
        <v>884</v>
      </c>
      <c r="C622" s="22">
        <f>(34)*(1)*(1)*(1)*(1 + (0))</f>
      </c>
      <c r="D622" s="22" t="s">
        <v>49</v>
      </c>
      <c r="E622" s="22"/>
      <c r="F622" s="22">
        <f>C622*E622</f>
      </c>
    </row>
    <row r="623">
      <c r="A623" s="4"/>
      <c r="B623" s="12" t="s">
        <v>942</v>
      </c>
      <c r="C623" s="21"/>
      <c r="D623" s="21"/>
      <c r="E623" s="21"/>
      <c r="F623" s="21"/>
    </row>
    <row r="624">
      <c r="A624" s="5" t="s">
        <v>943</v>
      </c>
      <c r="B624" s="13" t="s">
        <v>884</v>
      </c>
      <c r="C624" s="22">
        <f>(19)*(1)*(1)*(1)*(1 + (0))</f>
      </c>
      <c r="D624" s="22" t="s">
        <v>49</v>
      </c>
      <c r="E624" s="22"/>
      <c r="F624" s="22">
        <f>C624*E624</f>
      </c>
    </row>
    <row r="625">
      <c r="A625" s="5" t="s">
        <v>944</v>
      </c>
      <c r="B625" s="13" t="s">
        <v>935</v>
      </c>
      <c r="C625" s="22">
        <f>(12)*(1)*(1)*(1)*(1 + (0))</f>
      </c>
      <c r="D625" s="22" t="s">
        <v>97</v>
      </c>
      <c r="E625" s="22"/>
      <c r="F625" s="22">
        <f>C625*E625</f>
      </c>
    </row>
    <row r="626">
      <c r="A626" s="5" t="s">
        <v>945</v>
      </c>
      <c r="B626" s="13" t="s">
        <v>937</v>
      </c>
      <c r="C626" s="22">
        <f>(41)*(1)*(1)*(1)*(1 + (0))</f>
      </c>
      <c r="D626" s="22" t="s">
        <v>97</v>
      </c>
      <c r="E626" s="22"/>
      <c r="F626" s="22">
        <f>C626*E626</f>
      </c>
    </row>
    <row r="627">
      <c r="A627" s="5" t="s">
        <v>946</v>
      </c>
      <c r="B627" s="13" t="s">
        <v>939</v>
      </c>
      <c r="C627" s="22">
        <f>(52)*(1)*(1)*(1)*(1 + (0))</f>
      </c>
      <c r="D627" s="22" t="s">
        <v>97</v>
      </c>
      <c r="E627" s="22"/>
      <c r="F627" s="22">
        <f>C627*E627</f>
      </c>
    </row>
    <row r="628">
      <c r="A628" s="3"/>
      <c r="B628" s="11" t="s">
        <v>947</v>
      </c>
      <c r="C628" s="20"/>
      <c r="D628" s="20"/>
      <c r="E628" s="20"/>
      <c r="F628" s="20"/>
    </row>
    <row r="629">
      <c r="A629" s="4"/>
      <c r="B629" s="12" t="s">
        <v>948</v>
      </c>
      <c r="C629" s="21"/>
      <c r="D629" s="21"/>
      <c r="E629" s="21"/>
      <c r="F629" s="21"/>
    </row>
    <row r="630">
      <c r="A630" s="5" t="s">
        <v>949</v>
      </c>
      <c r="B630" s="13" t="s">
        <v>884</v>
      </c>
      <c r="C630" s="22">
        <f>(657)*(1)*(1)*(1)*(1 + (0))</f>
      </c>
      <c r="D630" s="22" t="s">
        <v>49</v>
      </c>
      <c r="E630" s="22"/>
      <c r="F630" s="22">
        <f>C630*E630</f>
      </c>
    </row>
    <row r="631">
      <c r="A631" s="5" t="s">
        <v>950</v>
      </c>
      <c r="B631" s="13" t="s">
        <v>912</v>
      </c>
      <c r="C631" s="22">
        <f>(135)*(1)*(1)*(1)*(1 + (0))</f>
      </c>
      <c r="D631" s="22" t="s">
        <v>97</v>
      </c>
      <c r="E631" s="22"/>
      <c r="F631" s="22">
        <f>C631*E631</f>
      </c>
    </row>
    <row r="632">
      <c r="A632" s="4"/>
      <c r="B632" s="12" t="s">
        <v>951</v>
      </c>
      <c r="C632" s="21"/>
      <c r="D632" s="21"/>
      <c r="E632" s="21"/>
      <c r="F632" s="21"/>
    </row>
    <row r="633">
      <c r="A633" s="5" t="s">
        <v>952</v>
      </c>
      <c r="B633" s="13" t="s">
        <v>884</v>
      </c>
      <c r="C633" s="22">
        <f>(348)*(1)*(1)*(1)*(1 + (0))</f>
      </c>
      <c r="D633" s="22" t="s">
        <v>49</v>
      </c>
      <c r="E633" s="22"/>
      <c r="F633" s="22">
        <f>C633*E633</f>
      </c>
    </row>
    <row r="634">
      <c r="A634" s="5" t="s">
        <v>953</v>
      </c>
      <c r="B634" s="13" t="s">
        <v>912</v>
      </c>
      <c r="C634" s="22">
        <f>(68)*(1)*(1)*(1)*(1 + (0))</f>
      </c>
      <c r="D634" s="22" t="s">
        <v>97</v>
      </c>
      <c r="E634" s="22"/>
      <c r="F634" s="22">
        <f>C634*E634</f>
      </c>
    </row>
    <row r="635">
      <c r="A635" s="2"/>
      <c r="B635" s="10" t="s">
        <v>954</v>
      </c>
      <c r="C635" s="19"/>
      <c r="D635" s="19"/>
      <c r="E635" s="19"/>
      <c r="F635" s="19"/>
    </row>
    <row r="636">
      <c r="A636" s="3"/>
      <c r="B636" s="11" t="s">
        <v>264</v>
      </c>
      <c r="C636" s="20"/>
      <c r="D636" s="20"/>
      <c r="E636" s="20"/>
      <c r="F636" s="20"/>
    </row>
    <row r="637">
      <c r="A637" s="5" t="s">
        <v>955</v>
      </c>
      <c r="B637" s="18" t="s">
        <v>956</v>
      </c>
      <c r="C637" s="22">
        <f>(1)*(1)*(1)*(1)*(1 + (0))</f>
      </c>
      <c r="D637" s="22" t="s">
        <v>35</v>
      </c>
      <c r="E637" s="22"/>
      <c r="F637" s="22">
        <f>C637*E637</f>
      </c>
    </row>
    <row r="638">
      <c r="A638" s="5" t="s">
        <v>957</v>
      </c>
      <c r="B638" s="18" t="s">
        <v>958</v>
      </c>
      <c r="C638" s="22">
        <f>(1)*(1)*(1)*(1)*(1 + (0))</f>
      </c>
      <c r="D638" s="22" t="s">
        <v>35</v>
      </c>
      <c r="E638" s="22"/>
      <c r="F638" s="22">
        <f>C638*E638</f>
      </c>
    </row>
    <row r="639">
      <c r="A639" s="3"/>
      <c r="B639" s="11" t="s">
        <v>460</v>
      </c>
      <c r="C639" s="20"/>
      <c r="D639" s="20"/>
      <c r="E639" s="20"/>
      <c r="F639" s="20"/>
    </row>
    <row r="640">
      <c r="A640" s="4"/>
      <c r="B640" s="12" t="s">
        <v>959</v>
      </c>
      <c r="C640" s="21"/>
      <c r="D640" s="21"/>
      <c r="E640" s="21"/>
      <c r="F640" s="21"/>
    </row>
    <row r="641">
      <c r="A641" s="6"/>
      <c r="B641" s="14" t="s">
        <v>960</v>
      </c>
      <c r="C641" s="23"/>
      <c r="D641" s="23"/>
      <c r="E641" s="23"/>
      <c r="F641" s="23"/>
    </row>
    <row r="642">
      <c r="A642" s="5" t="s">
        <v>961</v>
      </c>
      <c r="B642" s="15" t="s">
        <v>962</v>
      </c>
      <c r="C642" s="22">
        <f>(166)*(1)*(1)*(1)*(1 + (0))</f>
      </c>
      <c r="D642" s="22" t="s">
        <v>49</v>
      </c>
      <c r="E642" s="22"/>
      <c r="F642" s="22">
        <f>C642*E642</f>
      </c>
    </row>
    <row r="643">
      <c r="A643" s="5" t="s">
        <v>963</v>
      </c>
      <c r="B643" s="15" t="s">
        <v>964</v>
      </c>
      <c r="C643" s="22">
        <f>(162)*(1)*(1)*(1)*(1 + (0))</f>
      </c>
      <c r="D643" s="22" t="s">
        <v>49</v>
      </c>
      <c r="E643" s="22"/>
      <c r="F643" s="22">
        <f>C643*E643</f>
      </c>
    </row>
    <row r="644">
      <c r="A644" s="5" t="s">
        <v>965</v>
      </c>
      <c r="B644" s="15" t="s">
        <v>966</v>
      </c>
      <c r="C644" s="22">
        <f>(10)*(1)*(1)*(1)*(1 + (0))</f>
      </c>
      <c r="D644" s="22" t="s">
        <v>49</v>
      </c>
      <c r="E644" s="22"/>
      <c r="F644" s="22">
        <f>C644*E644</f>
      </c>
    </row>
    <row r="645">
      <c r="A645" s="5" t="s">
        <v>967</v>
      </c>
      <c r="B645" s="15" t="s">
        <v>968</v>
      </c>
      <c r="C645" s="22">
        <f>(14)*(1)*(1)*(1)*(1 + (0))</f>
      </c>
      <c r="D645" s="22" t="s">
        <v>49</v>
      </c>
      <c r="E645" s="22"/>
      <c r="F645" s="22">
        <f>C645*E645</f>
      </c>
    </row>
    <row r="646">
      <c r="A646" s="6"/>
      <c r="B646" s="14" t="s">
        <v>969</v>
      </c>
      <c r="C646" s="23"/>
      <c r="D646" s="23"/>
      <c r="E646" s="23"/>
      <c r="F646" s="23"/>
    </row>
    <row r="647">
      <c r="A647" s="5" t="s">
        <v>970</v>
      </c>
      <c r="B647" s="15" t="s">
        <v>895</v>
      </c>
      <c r="C647" s="22">
        <f>(352)*(1)*(1)*(1)*(1 + (0))</f>
      </c>
      <c r="D647" s="22" t="s">
        <v>49</v>
      </c>
      <c r="E647" s="22"/>
      <c r="F647" s="22">
        <f>C647*E647</f>
      </c>
    </row>
    <row r="648">
      <c r="A648" s="6"/>
      <c r="B648" s="14" t="s">
        <v>971</v>
      </c>
      <c r="C648" s="23"/>
      <c r="D648" s="23"/>
      <c r="E648" s="23"/>
      <c r="F648" s="23"/>
    </row>
    <row r="649">
      <c r="A649" s="5" t="s">
        <v>972</v>
      </c>
      <c r="B649" s="15" t="s">
        <v>973</v>
      </c>
      <c r="C649" s="22">
        <f>(158)*(1)*(1)*(1)*(1 + (0))</f>
      </c>
      <c r="D649" s="22" t="s">
        <v>49</v>
      </c>
      <c r="E649" s="22"/>
      <c r="F649" s="22">
        <f>C649*E649</f>
      </c>
    </row>
    <row r="650">
      <c r="A650" s="4"/>
      <c r="B650" s="12" t="s">
        <v>974</v>
      </c>
      <c r="C650" s="21"/>
      <c r="D650" s="21"/>
      <c r="E650" s="21"/>
      <c r="F650" s="21"/>
    </row>
    <row r="651">
      <c r="A651" s="6"/>
      <c r="B651" s="14" t="s">
        <v>975</v>
      </c>
      <c r="C651" s="23"/>
      <c r="D651" s="23"/>
      <c r="E651" s="23"/>
      <c r="F651" s="23"/>
    </row>
    <row r="652">
      <c r="A652" s="5" t="s">
        <v>976</v>
      </c>
      <c r="B652" s="15" t="s">
        <v>977</v>
      </c>
      <c r="C652" s="22">
        <f>(375)*(1)*(1)*(1)*(1 + (0))</f>
      </c>
      <c r="D652" s="22" t="s">
        <v>97</v>
      </c>
      <c r="E652" s="22"/>
      <c r="F652" s="22">
        <f>C652*E652</f>
      </c>
    </row>
    <row r="653">
      <c r="A653" s="6"/>
      <c r="B653" s="14" t="s">
        <v>978</v>
      </c>
      <c r="C653" s="23"/>
      <c r="D653" s="23"/>
      <c r="E653" s="23"/>
      <c r="F653" s="23"/>
    </row>
    <row r="654">
      <c r="A654" s="5" t="s">
        <v>979</v>
      </c>
      <c r="B654" s="15" t="s">
        <v>980</v>
      </c>
      <c r="C654" s="22">
        <f>(162)*(1)*(1)*(1)*(1 + (0))</f>
      </c>
      <c r="D654" s="22" t="s">
        <v>49</v>
      </c>
      <c r="E654" s="22"/>
      <c r="F654" s="22">
        <f>C654*E654</f>
      </c>
    </row>
    <row r="655">
      <c r="A655" s="6"/>
      <c r="B655" s="14" t="s">
        <v>981</v>
      </c>
      <c r="C655" s="23"/>
      <c r="D655" s="23"/>
      <c r="E655" s="23"/>
      <c r="F655" s="23"/>
    </row>
    <row r="656">
      <c r="A656" s="5" t="s">
        <v>982</v>
      </c>
      <c r="B656" s="15" t="s">
        <v>983</v>
      </c>
      <c r="C656" s="22">
        <f>(162)*(1)*(1)*(1)*(1 + (0))</f>
      </c>
      <c r="D656" s="22" t="s">
        <v>49</v>
      </c>
      <c r="E656" s="22"/>
      <c r="F656" s="22">
        <f>C656*E656</f>
      </c>
    </row>
    <row r="657">
      <c r="A657" s="3"/>
      <c r="B657" s="11" t="s">
        <v>684</v>
      </c>
      <c r="C657" s="20"/>
      <c r="D657" s="20"/>
      <c r="E657" s="20"/>
      <c r="F657" s="20"/>
    </row>
    <row r="658">
      <c r="A658" s="4"/>
      <c r="B658" s="12" t="s">
        <v>594</v>
      </c>
      <c r="C658" s="21"/>
      <c r="D658" s="21"/>
      <c r="E658" s="21"/>
      <c r="F658" s="21"/>
    </row>
    <row r="659">
      <c r="A659" s="6"/>
      <c r="B659" s="14" t="s">
        <v>984</v>
      </c>
      <c r="C659" s="23"/>
      <c r="D659" s="23"/>
      <c r="E659" s="23"/>
      <c r="F659" s="23"/>
    </row>
    <row r="660">
      <c r="A660" s="5" t="s">
        <v>985</v>
      </c>
      <c r="B660" s="15" t="s">
        <v>986</v>
      </c>
      <c r="C660" s="22">
        <f>(23)*(1)*(1)*(1)*(1 + (0))</f>
      </c>
      <c r="D660" s="22" t="s">
        <v>100</v>
      </c>
      <c r="E660" s="22"/>
      <c r="F660" s="22">
        <f>C660*E660</f>
      </c>
    </row>
    <row r="661">
      <c r="A661" s="6"/>
      <c r="B661" s="14" t="s">
        <v>987</v>
      </c>
      <c r="C661" s="23"/>
      <c r="D661" s="23"/>
      <c r="E661" s="23"/>
      <c r="F661" s="23"/>
    </row>
    <row r="662">
      <c r="A662" s="5" t="s">
        <v>988</v>
      </c>
      <c r="B662" s="15" t="s">
        <v>989</v>
      </c>
      <c r="C662" s="22">
        <f>(297)*(1)*(1)*(1)*(1 + (0))</f>
      </c>
      <c r="D662" s="22" t="s">
        <v>97</v>
      </c>
      <c r="E662" s="22"/>
      <c r="F662" s="22">
        <f>C662*E662</f>
      </c>
    </row>
    <row r="663">
      <c r="A663" s="3"/>
      <c r="B663" s="11" t="s">
        <v>990</v>
      </c>
      <c r="C663" s="20"/>
      <c r="D663" s="20"/>
      <c r="E663" s="20"/>
      <c r="F663" s="20"/>
    </row>
    <row r="664">
      <c r="A664" s="4"/>
      <c r="B664" s="12" t="s">
        <v>991</v>
      </c>
      <c r="C664" s="21"/>
      <c r="D664" s="21"/>
      <c r="E664" s="21"/>
      <c r="F664" s="21"/>
    </row>
    <row r="665">
      <c r="A665" s="6"/>
      <c r="B665" s="14" t="s">
        <v>992</v>
      </c>
      <c r="C665" s="23"/>
      <c r="D665" s="23"/>
      <c r="E665" s="23"/>
      <c r="F665" s="23"/>
    </row>
    <row r="666">
      <c r="A666" s="5" t="s">
        <v>993</v>
      </c>
      <c r="B666" s="15" t="s">
        <v>994</v>
      </c>
      <c r="C666" s="22">
        <f>(19)*(1)*(1)*(1)*(1 + (0))</f>
      </c>
      <c r="D666" s="22" t="s">
        <v>49</v>
      </c>
      <c r="E666" s="22"/>
      <c r="F666" s="22">
        <f>C666*E666</f>
      </c>
    </row>
    <row r="667">
      <c r="A667" s="6"/>
      <c r="B667" s="14" t="s">
        <v>995</v>
      </c>
      <c r="C667" s="23"/>
      <c r="D667" s="23"/>
      <c r="E667" s="23"/>
      <c r="F667" s="23"/>
    </row>
    <row r="668">
      <c r="A668" s="5" t="s">
        <v>996</v>
      </c>
      <c r="B668" s="15" t="s">
        <v>997</v>
      </c>
      <c r="C668" s="22">
        <f>(38)*(1)*(1)*(1)*(1 + (0))</f>
      </c>
      <c r="D668" s="22" t="s">
        <v>97</v>
      </c>
      <c r="E668" s="22"/>
      <c r="F668" s="22">
        <f>C668*E668</f>
      </c>
    </row>
    <row r="669">
      <c r="A669" s="6"/>
      <c r="B669" s="14" t="s">
        <v>998</v>
      </c>
      <c r="C669" s="23"/>
      <c r="D669" s="23"/>
      <c r="E669" s="23"/>
      <c r="F669" s="23"/>
    </row>
    <row r="670">
      <c r="A670" s="5" t="s">
        <v>999</v>
      </c>
      <c r="B670" s="15" t="s">
        <v>1000</v>
      </c>
      <c r="C670" s="22">
        <f>(139)*(1)*(1)*(1)*(1 + (0))</f>
      </c>
      <c r="D670" s="22" t="s">
        <v>49</v>
      </c>
      <c r="E670" s="22"/>
      <c r="F670" s="22">
        <f>C670*E670</f>
      </c>
    </row>
    <row r="671">
      <c r="A671" s="5" t="s">
        <v>1001</v>
      </c>
      <c r="B671" s="15" t="s">
        <v>1002</v>
      </c>
      <c r="C671" s="22">
        <f>(129)*(1)*(1)*(1)*(1 + (0))</f>
      </c>
      <c r="D671" s="22" t="s">
        <v>97</v>
      </c>
      <c r="E671" s="22"/>
      <c r="F671" s="22">
        <f>C671*E671</f>
      </c>
    </row>
    <row r="672">
      <c r="A672" s="4"/>
      <c r="B672" s="12" t="s">
        <v>1003</v>
      </c>
      <c r="C672" s="21"/>
      <c r="D672" s="21"/>
      <c r="E672" s="21"/>
      <c r="F672" s="21"/>
    </row>
    <row r="673">
      <c r="A673" s="6"/>
      <c r="B673" s="14" t="s">
        <v>1004</v>
      </c>
      <c r="C673" s="23"/>
      <c r="D673" s="23"/>
      <c r="E673" s="23"/>
      <c r="F673" s="23"/>
    </row>
    <row r="674">
      <c r="A674" s="5" t="s">
        <v>1005</v>
      </c>
      <c r="B674" s="15" t="s">
        <v>1006</v>
      </c>
      <c r="C674" s="22">
        <f>(15)*(1)*(1)*(1)*(1 + (0))</f>
      </c>
      <c r="D674" s="22" t="s">
        <v>49</v>
      </c>
      <c r="E674" s="22"/>
      <c r="F674" s="22">
        <f>C674*E674</f>
      </c>
    </row>
    <row r="675">
      <c r="A675" s="4"/>
      <c r="B675" s="12" t="s">
        <v>1007</v>
      </c>
      <c r="C675" s="21"/>
      <c r="D675" s="21"/>
      <c r="E675" s="21"/>
      <c r="F675" s="21"/>
    </row>
    <row r="676">
      <c r="A676" s="6"/>
      <c r="B676" s="14" t="s">
        <v>1008</v>
      </c>
      <c r="C676" s="23"/>
      <c r="D676" s="23"/>
      <c r="E676" s="23"/>
      <c r="F676" s="23"/>
    </row>
    <row r="677">
      <c r="A677" s="5" t="s">
        <v>1009</v>
      </c>
      <c r="B677" s="15" t="s">
        <v>1010</v>
      </c>
      <c r="C677" s="22">
        <f>(19)*(1)*(1)*(1)*(1 + (0))</f>
      </c>
      <c r="D677" s="22" t="s">
        <v>49</v>
      </c>
      <c r="E677" s="22"/>
      <c r="F677" s="22">
        <f>C677*E677</f>
      </c>
    </row>
    <row r="678">
      <c r="A678" s="3"/>
      <c r="B678" s="11" t="s">
        <v>768</v>
      </c>
      <c r="C678" s="20"/>
      <c r="D678" s="20"/>
      <c r="E678" s="20"/>
      <c r="F678" s="20"/>
    </row>
    <row r="679">
      <c r="A679" s="4"/>
      <c r="B679" s="12" t="s">
        <v>663</v>
      </c>
      <c r="C679" s="21"/>
      <c r="D679" s="21"/>
      <c r="E679" s="21"/>
      <c r="F679" s="21"/>
    </row>
    <row r="680">
      <c r="A680" s="6"/>
      <c r="B680" s="14" t="s">
        <v>1011</v>
      </c>
      <c r="C680" s="23"/>
      <c r="D680" s="23"/>
      <c r="E680" s="23"/>
      <c r="F680" s="23"/>
    </row>
    <row r="681">
      <c r="A681" s="5" t="s">
        <v>1012</v>
      </c>
      <c r="B681" s="15" t="s">
        <v>1013</v>
      </c>
      <c r="C681" s="22">
        <f>(331)*(1)*(1)*(1)*(1 + (0))</f>
      </c>
      <c r="D681" s="22" t="s">
        <v>97</v>
      </c>
      <c r="E681" s="22"/>
      <c r="F681" s="22">
        <f>C681*E681</f>
      </c>
    </row>
    <row r="682">
      <c r="A682" s="6"/>
      <c r="B682" s="14" t="s">
        <v>1014</v>
      </c>
      <c r="C682" s="23"/>
      <c r="D682" s="23"/>
      <c r="E682" s="23"/>
      <c r="F682" s="23"/>
    </row>
    <row r="683">
      <c r="A683" s="5" t="s">
        <v>1015</v>
      </c>
      <c r="B683" s="15" t="s">
        <v>1016</v>
      </c>
      <c r="C683" s="22">
        <f>(331)*(1)*(1)*(1)*(1 + (0))</f>
      </c>
      <c r="D683" s="22" t="s">
        <v>97</v>
      </c>
      <c r="E683" s="22"/>
      <c r="F683" s="22">
        <f>C683*E683</f>
      </c>
    </row>
    <row r="684">
      <c r="A684" s="2"/>
      <c r="B684" s="10" t="s">
        <v>1017</v>
      </c>
      <c r="C684" s="19"/>
      <c r="D684" s="19"/>
      <c r="E684" s="19"/>
      <c r="F684" s="19"/>
    </row>
    <row r="685">
      <c r="A685" s="3"/>
      <c r="B685" s="11" t="s">
        <v>264</v>
      </c>
      <c r="C685" s="20"/>
      <c r="D685" s="20"/>
      <c r="E685" s="20"/>
      <c r="F685" s="20"/>
    </row>
    <row r="686">
      <c r="A686" s="5" t="s">
        <v>1018</v>
      </c>
      <c r="B686" s="18" t="s">
        <v>266</v>
      </c>
      <c r="C686" s="22">
        <f>(1)*(1)*(1)*(1)*(1 + (0))</f>
      </c>
      <c r="D686" s="22" t="s">
        <v>35</v>
      </c>
      <c r="E686" s="22"/>
      <c r="F686" s="22">
        <f>C686*E686</f>
      </c>
    </row>
    <row r="687">
      <c r="A687" s="5" t="s">
        <v>1019</v>
      </c>
      <c r="B687" s="18" t="s">
        <v>268</v>
      </c>
      <c r="C687" s="22">
        <f>(1)*(1)*(1)*(1)*(1 + (0))</f>
      </c>
      <c r="D687" s="22" t="s">
        <v>35</v>
      </c>
      <c r="E687" s="22"/>
      <c r="F687" s="22">
        <f>C687*E687</f>
      </c>
    </row>
    <row r="688">
      <c r="A688" s="5" t="s">
        <v>1020</v>
      </c>
      <c r="B688" s="18" t="s">
        <v>270</v>
      </c>
      <c r="C688" s="22">
        <f>(1)*(1)*(1)*(1)*(1 + (0))</f>
      </c>
      <c r="D688" s="22" t="s">
        <v>35</v>
      </c>
      <c r="E688" s="22"/>
      <c r="F688" s="22">
        <f>C688*E688</f>
      </c>
    </row>
    <row r="689">
      <c r="A689" s="5" t="s">
        <v>1021</v>
      </c>
      <c r="B689" s="18" t="s">
        <v>272</v>
      </c>
      <c r="C689" s="22">
        <f>(1)*(1)*(1)*(1)*(1 + (0))</f>
      </c>
      <c r="D689" s="22" t="s">
        <v>35</v>
      </c>
      <c r="E689" s="22"/>
      <c r="F689" s="22">
        <f>C689*E689</f>
      </c>
    </row>
    <row r="690">
      <c r="A690" s="5" t="s">
        <v>1022</v>
      </c>
      <c r="B690" s="18" t="s">
        <v>274</v>
      </c>
      <c r="C690" s="22">
        <f>(1)*(1)*(1)*(1)*(1 + (0))</f>
      </c>
      <c r="D690" s="22" t="s">
        <v>35</v>
      </c>
      <c r="E690" s="22"/>
      <c r="F690" s="22">
        <f>C690*E690</f>
      </c>
    </row>
    <row r="691">
      <c r="A691" s="5" t="s">
        <v>1023</v>
      </c>
      <c r="B691" s="18" t="s">
        <v>276</v>
      </c>
      <c r="C691" s="22">
        <f>(1)*(1)*(1)*(1)*(1 + (0))</f>
      </c>
      <c r="D691" s="22" t="s">
        <v>35</v>
      </c>
      <c r="E691" s="22"/>
      <c r="F691" s="22">
        <f>C691*E691</f>
      </c>
    </row>
    <row r="692">
      <c r="A692" s="5" t="s">
        <v>1024</v>
      </c>
      <c r="B692" s="18" t="s">
        <v>278</v>
      </c>
      <c r="C692" s="22">
        <f>(1)*(1)*(1)*(1)*(1 + (0))</f>
      </c>
      <c r="D692" s="22" t="s">
        <v>35</v>
      </c>
      <c r="E692" s="22"/>
      <c r="F692" s="22">
        <f>C692*E692</f>
      </c>
    </row>
    <row r="693">
      <c r="A693" s="5" t="s">
        <v>1025</v>
      </c>
      <c r="B693" s="18" t="s">
        <v>280</v>
      </c>
      <c r="C693" s="22">
        <f>(1)*(1)*(1)*(1)*(1 + (0))</f>
      </c>
      <c r="D693" s="22" t="s">
        <v>35</v>
      </c>
      <c r="E693" s="22"/>
      <c r="F693" s="22">
        <f>C693*E693</f>
      </c>
    </row>
    <row r="694">
      <c r="A694" s="3"/>
      <c r="B694" s="11" t="s">
        <v>684</v>
      </c>
      <c r="C694" s="20"/>
      <c r="D694" s="20"/>
      <c r="E694" s="20"/>
      <c r="F694" s="20"/>
    </row>
    <row r="695">
      <c r="A695" s="4"/>
      <c r="B695" s="12" t="s">
        <v>1026</v>
      </c>
      <c r="C695" s="21"/>
      <c r="D695" s="21"/>
      <c r="E695" s="21"/>
      <c r="F695" s="21"/>
    </row>
    <row r="696">
      <c r="A696" s="6"/>
      <c r="B696" s="14" t="s">
        <v>987</v>
      </c>
      <c r="C696" s="23"/>
      <c r="D696" s="23"/>
      <c r="E696" s="23"/>
      <c r="F696" s="23"/>
    </row>
    <row r="697">
      <c r="A697" s="5" t="s">
        <v>1027</v>
      </c>
      <c r="B697" s="15" t="s">
        <v>1028</v>
      </c>
      <c r="C697" s="22">
        <f>(34)*(1)*(1)*(1)*(1 + (0))</f>
      </c>
      <c r="D697" s="22" t="s">
        <v>97</v>
      </c>
      <c r="E697" s="22"/>
      <c r="F697" s="22">
        <f>C697*E697</f>
      </c>
    </row>
    <row r="698">
      <c r="A698" s="5" t="s">
        <v>1029</v>
      </c>
      <c r="B698" s="15" t="s">
        <v>1030</v>
      </c>
      <c r="C698" s="22">
        <f>(22)*(1)*(1)*(1)*(1 + (0))</f>
      </c>
      <c r="D698" s="22" t="s">
        <v>97</v>
      </c>
      <c r="E698" s="22"/>
      <c r="F698" s="22">
        <f>C698*E698</f>
      </c>
    </row>
    <row r="699">
      <c r="A699" s="5" t="s">
        <v>1031</v>
      </c>
      <c r="B699" s="15" t="s">
        <v>1032</v>
      </c>
      <c r="C699" s="22">
        <f>(11)*(1)*(1)*(1)*(1 + (0))</f>
      </c>
      <c r="D699" s="22" t="s">
        <v>97</v>
      </c>
      <c r="E699" s="22"/>
      <c r="F699" s="22">
        <f>C699*E699</f>
      </c>
    </row>
    <row r="700">
      <c r="A700" s="3"/>
      <c r="B700" s="11" t="s">
        <v>1033</v>
      </c>
      <c r="C700" s="20"/>
      <c r="D700" s="20"/>
      <c r="E700" s="20"/>
      <c r="F700" s="20"/>
    </row>
    <row r="701">
      <c r="A701" s="4"/>
      <c r="B701" s="12" t="s">
        <v>959</v>
      </c>
      <c r="C701" s="21"/>
      <c r="D701" s="21"/>
      <c r="E701" s="21"/>
      <c r="F701" s="21"/>
    </row>
    <row r="702">
      <c r="A702" s="6"/>
      <c r="B702" s="14" t="s">
        <v>1034</v>
      </c>
      <c r="C702" s="23"/>
      <c r="D702" s="23"/>
      <c r="E702" s="23"/>
      <c r="F702" s="23"/>
    </row>
    <row r="703">
      <c r="A703" s="5" t="s">
        <v>1035</v>
      </c>
      <c r="B703" s="15" t="s">
        <v>1036</v>
      </c>
      <c r="C703" s="22">
        <f>(22)*(1)*(1)*(1)*(1 + (0))</f>
      </c>
      <c r="D703" s="22" t="s">
        <v>49</v>
      </c>
      <c r="E703" s="22"/>
      <c r="F703" s="22">
        <f>C703*E703</f>
      </c>
    </row>
    <row r="704">
      <c r="A704" s="5" t="s">
        <v>1037</v>
      </c>
      <c r="B704" s="15" t="s">
        <v>1038</v>
      </c>
      <c r="C704" s="22">
        <f>(10)*(1)*(1)*(1)*(1 + (0))</f>
      </c>
      <c r="D704" s="22" t="s">
        <v>49</v>
      </c>
      <c r="E704" s="22"/>
      <c r="F704" s="22">
        <f>C704*E704</f>
      </c>
    </row>
    <row r="705">
      <c r="A705" s="6"/>
      <c r="B705" s="14" t="s">
        <v>969</v>
      </c>
      <c r="C705" s="23"/>
      <c r="D705" s="23"/>
      <c r="E705" s="23"/>
      <c r="F705" s="23"/>
    </row>
    <row r="706">
      <c r="A706" s="5" t="s">
        <v>1039</v>
      </c>
      <c r="B706" s="15" t="s">
        <v>895</v>
      </c>
      <c r="C706" s="22">
        <f>(32)*(1)*(1)*(1)*(1 + (0))</f>
      </c>
      <c r="D706" s="22" t="s">
        <v>49</v>
      </c>
      <c r="E706" s="22"/>
      <c r="F706" s="22">
        <f>C706*E706</f>
      </c>
    </row>
    <row r="707">
      <c r="A707" s="6"/>
      <c r="B707" s="14" t="s">
        <v>971</v>
      </c>
      <c r="C707" s="23"/>
      <c r="D707" s="23"/>
      <c r="E707" s="23"/>
      <c r="F707" s="23"/>
    </row>
    <row r="708">
      <c r="A708" s="5" t="s">
        <v>1040</v>
      </c>
      <c r="B708" s="15" t="s">
        <v>973</v>
      </c>
      <c r="C708" s="22">
        <f>(22)*(1)*(1)*(1)*(1 + (0))</f>
      </c>
      <c r="D708" s="22" t="s">
        <v>49</v>
      </c>
      <c r="E708" s="22"/>
      <c r="F708" s="22">
        <f>C708*E708</f>
      </c>
    </row>
    <row r="709">
      <c r="A709" s="5" t="s">
        <v>1041</v>
      </c>
      <c r="B709" s="15" t="s">
        <v>1042</v>
      </c>
      <c r="C709" s="22">
        <f>(10)*(1)*(1)*(1)*(1 + (0))</f>
      </c>
      <c r="D709" s="22" t="s">
        <v>49</v>
      </c>
      <c r="E709" s="22"/>
      <c r="F709" s="22">
        <f>C709*E709</f>
      </c>
    </row>
    <row r="710">
      <c r="A710" s="4"/>
      <c r="B710" s="12" t="s">
        <v>991</v>
      </c>
      <c r="C710" s="21"/>
      <c r="D710" s="21"/>
      <c r="E710" s="21"/>
      <c r="F710" s="21"/>
    </row>
    <row r="711">
      <c r="A711" s="6"/>
      <c r="B711" s="14" t="s">
        <v>1043</v>
      </c>
      <c r="C711" s="23"/>
      <c r="D711" s="23"/>
      <c r="E711" s="23"/>
      <c r="F711" s="23"/>
    </row>
    <row r="712">
      <c r="A712" s="5" t="s">
        <v>1044</v>
      </c>
      <c r="B712" s="15" t="s">
        <v>1045</v>
      </c>
      <c r="C712" s="22">
        <f>(16)*(1)*(1)*(1)*(1 + (0))</f>
      </c>
      <c r="D712" s="22" t="s">
        <v>49</v>
      </c>
      <c r="E712" s="22"/>
      <c r="F712" s="22">
        <f>C712*E712</f>
      </c>
    </row>
    <row r="713">
      <c r="A713" s="5" t="s">
        <v>1046</v>
      </c>
      <c r="B713" s="15" t="s">
        <v>1047</v>
      </c>
      <c r="C713" s="22">
        <f>(11)*(1)*(1)*(1)*(1 + (0))</f>
      </c>
      <c r="D713" s="22" t="s">
        <v>49</v>
      </c>
      <c r="E713" s="22"/>
      <c r="F713" s="22">
        <f>C713*E713</f>
      </c>
    </row>
    <row r="714">
      <c r="A714" s="5" t="s">
        <v>1048</v>
      </c>
      <c r="B714" s="15" t="s">
        <v>1049</v>
      </c>
      <c r="C714" s="22">
        <f>(28)*(1)*(1)*(1)*(1 + (0))</f>
      </c>
      <c r="D714" s="22" t="s">
        <v>97</v>
      </c>
      <c r="E714" s="22"/>
      <c r="F714" s="22">
        <f>C714*E714</f>
      </c>
    </row>
    <row r="715">
      <c r="A715" s="5" t="s">
        <v>1050</v>
      </c>
      <c r="B715" s="15" t="s">
        <v>1051</v>
      </c>
      <c r="C715" s="22">
        <f>(29)*(1)*(1)*(1)*(1 + (0))</f>
      </c>
      <c r="D715" s="22" t="s">
        <v>97</v>
      </c>
      <c r="E715" s="22"/>
      <c r="F715" s="22">
        <f>C715*E715</f>
      </c>
    </row>
    <row r="716">
      <c r="A716" s="5" t="s">
        <v>1052</v>
      </c>
      <c r="B716" s="15" t="s">
        <v>1053</v>
      </c>
      <c r="C716" s="22">
        <f>(28)*(1)*(1)*(1)*(1 + (0))</f>
      </c>
      <c r="D716" s="22" t="s">
        <v>97</v>
      </c>
      <c r="E716" s="22"/>
      <c r="F716" s="22">
        <f>C716*E716</f>
      </c>
    </row>
    <row r="717">
      <c r="A717" s="6"/>
      <c r="B717" s="14" t="s">
        <v>1054</v>
      </c>
      <c r="C717" s="23"/>
      <c r="D717" s="23"/>
      <c r="E717" s="23"/>
      <c r="F717" s="23"/>
    </row>
    <row r="718">
      <c r="A718" s="5" t="s">
        <v>1055</v>
      </c>
      <c r="B718" s="15" t="s">
        <v>1056</v>
      </c>
      <c r="C718" s="22">
        <f>(3)*(1)*(1)*(1)*(1 + (0))</f>
      </c>
      <c r="D718" s="22" t="s">
        <v>49</v>
      </c>
      <c r="E718" s="22"/>
      <c r="F718" s="22">
        <f>C718*E718</f>
      </c>
    </row>
    <row r="719">
      <c r="A719" s="4"/>
      <c r="B719" s="12" t="s">
        <v>1057</v>
      </c>
      <c r="C719" s="21"/>
      <c r="D719" s="21"/>
      <c r="E719" s="21"/>
      <c r="F719" s="21"/>
    </row>
    <row r="720">
      <c r="A720" s="6"/>
      <c r="B720" s="14" t="s">
        <v>1058</v>
      </c>
      <c r="C720" s="23"/>
      <c r="D720" s="23"/>
      <c r="E720" s="23"/>
      <c r="F720" s="23"/>
    </row>
    <row r="721">
      <c r="A721" s="5" t="s">
        <v>1059</v>
      </c>
      <c r="B721" s="15" t="s">
        <v>1060</v>
      </c>
      <c r="C721" s="22">
        <f>(103)*(1)*(1)*(1)*(1 + (0))</f>
      </c>
      <c r="D721" s="22" t="s">
        <v>49</v>
      </c>
      <c r="E721" s="22"/>
      <c r="F721" s="22">
        <f>C721*E721</f>
      </c>
    </row>
    <row r="722">
      <c r="A722" s="6"/>
      <c r="B722" s="14" t="s">
        <v>928</v>
      </c>
      <c r="C722" s="23"/>
      <c r="D722" s="23"/>
      <c r="E722" s="23"/>
      <c r="F722" s="23"/>
    </row>
    <row r="723">
      <c r="A723" s="5" t="s">
        <v>1061</v>
      </c>
      <c r="B723" s="15" t="s">
        <v>930</v>
      </c>
      <c r="C723" s="22">
        <f>(18)*(1)*(1)*(1)*(1 + (0))</f>
      </c>
      <c r="D723" s="22" t="s">
        <v>97</v>
      </c>
      <c r="E723" s="22"/>
      <c r="F723" s="22">
        <f>C723*E723</f>
      </c>
    </row>
    <row r="724">
      <c r="A724" s="3"/>
      <c r="B724" s="11" t="s">
        <v>768</v>
      </c>
      <c r="C724" s="20"/>
      <c r="D724" s="20"/>
      <c r="E724" s="20"/>
      <c r="F724" s="20"/>
    </row>
    <row r="725">
      <c r="A725" s="4"/>
      <c r="B725" s="12" t="s">
        <v>1062</v>
      </c>
      <c r="C725" s="21"/>
      <c r="D725" s="21"/>
      <c r="E725" s="21"/>
      <c r="F725" s="21"/>
    </row>
    <row r="726">
      <c r="A726" s="5" t="s">
        <v>1063</v>
      </c>
      <c r="B726" s="13" t="s">
        <v>1064</v>
      </c>
      <c r="C726" s="22">
        <f>(103)*(1)*(1)*(1)*(1 + (0))</f>
      </c>
      <c r="D726" s="22" t="s">
        <v>49</v>
      </c>
      <c r="E726" s="22"/>
      <c r="F726" s="22">
        <f>C726*E726</f>
      </c>
    </row>
    <row r="727">
      <c r="A727" s="4"/>
      <c r="B727" s="12" t="s">
        <v>1065</v>
      </c>
      <c r="C727" s="21"/>
      <c r="D727" s="21"/>
      <c r="E727" s="21"/>
      <c r="F727" s="21"/>
    </row>
    <row r="728">
      <c r="A728" s="5" t="s">
        <v>1066</v>
      </c>
      <c r="B728" s="13" t="s">
        <v>828</v>
      </c>
      <c r="C728" s="22">
        <f>(67)*(1)*(1)*(1)*(1 + (0))</f>
      </c>
      <c r="D728" s="22" t="s">
        <v>97</v>
      </c>
      <c r="E728" s="22"/>
      <c r="F728" s="22">
        <f>C728*E728</f>
      </c>
    </row>
    <row r="729">
      <c r="A729" s="2"/>
      <c r="B729" s="10" t="s">
        <v>1067</v>
      </c>
      <c r="C729" s="19"/>
      <c r="D729" s="19"/>
      <c r="E729" s="19"/>
      <c r="F729" s="19"/>
    </row>
    <row r="730">
      <c r="A730" s="3"/>
      <c r="B730" s="11" t="s">
        <v>264</v>
      </c>
      <c r="C730" s="20"/>
      <c r="D730" s="20"/>
      <c r="E730" s="20"/>
      <c r="F730" s="20"/>
    </row>
    <row r="731">
      <c r="A731" s="5" t="s">
        <v>1068</v>
      </c>
      <c r="B731" s="18" t="s">
        <v>266</v>
      </c>
      <c r="C731" s="22">
        <f>(1)*(1)*(1)*(1)*(1 + (0))</f>
      </c>
      <c r="D731" s="22" t="s">
        <v>35</v>
      </c>
      <c r="E731" s="22"/>
      <c r="F731" s="22">
        <f>C731*E731</f>
      </c>
    </row>
    <row r="732">
      <c r="A732" s="5" t="s">
        <v>1069</v>
      </c>
      <c r="B732" s="18" t="s">
        <v>268</v>
      </c>
      <c r="C732" s="22">
        <f>(1)*(1)*(1)*(1)*(1 + (0))</f>
      </c>
      <c r="D732" s="22" t="s">
        <v>35</v>
      </c>
      <c r="E732" s="22"/>
      <c r="F732" s="22">
        <f>C732*E732</f>
      </c>
    </row>
    <row r="733">
      <c r="A733" s="5" t="s">
        <v>1070</v>
      </c>
      <c r="B733" s="18" t="s">
        <v>270</v>
      </c>
      <c r="C733" s="22">
        <f>(1)*(1)*(1)*(1)*(1 + (0))</f>
      </c>
      <c r="D733" s="22" t="s">
        <v>35</v>
      </c>
      <c r="E733" s="22"/>
      <c r="F733" s="22">
        <f>C733*E733</f>
      </c>
    </row>
    <row r="734">
      <c r="A734" s="5" t="s">
        <v>1071</v>
      </c>
      <c r="B734" s="18" t="s">
        <v>272</v>
      </c>
      <c r="C734" s="22">
        <f>(1)*(1)*(1)*(1)*(1 + (0))</f>
      </c>
      <c r="D734" s="22" t="s">
        <v>35</v>
      </c>
      <c r="E734" s="22"/>
      <c r="F734" s="22">
        <f>C734*E734</f>
      </c>
    </row>
    <row r="735">
      <c r="A735" s="5" t="s">
        <v>1072</v>
      </c>
      <c r="B735" s="18" t="s">
        <v>274</v>
      </c>
      <c r="C735" s="22">
        <f>(1)*(1)*(1)*(1)*(1 + (0))</f>
      </c>
      <c r="D735" s="22" t="s">
        <v>35</v>
      </c>
      <c r="E735" s="22"/>
      <c r="F735" s="22">
        <f>C735*E735</f>
      </c>
    </row>
    <row r="736">
      <c r="A736" s="5" t="s">
        <v>1073</v>
      </c>
      <c r="B736" s="18" t="s">
        <v>276</v>
      </c>
      <c r="C736" s="22">
        <f>(1)*(1)*(1)*(1)*(1 + (0))</f>
      </c>
      <c r="D736" s="22" t="s">
        <v>35</v>
      </c>
      <c r="E736" s="22"/>
      <c r="F736" s="22">
        <f>C736*E736</f>
      </c>
    </row>
    <row r="737">
      <c r="A737" s="5" t="s">
        <v>1074</v>
      </c>
      <c r="B737" s="18" t="s">
        <v>278</v>
      </c>
      <c r="C737" s="22">
        <f>(1)*(1)*(1)*(1)*(1 + (0))</f>
      </c>
      <c r="D737" s="22" t="s">
        <v>35</v>
      </c>
      <c r="E737" s="22"/>
      <c r="F737" s="22">
        <f>C737*E737</f>
      </c>
    </row>
    <row r="738">
      <c r="A738" s="5" t="s">
        <v>1075</v>
      </c>
      <c r="B738" s="18" t="s">
        <v>280</v>
      </c>
      <c r="C738" s="22">
        <f>(1)*(1)*(1)*(1)*(1 + (0))</f>
      </c>
      <c r="D738" s="22" t="s">
        <v>35</v>
      </c>
      <c r="E738" s="22"/>
      <c r="F738" s="22">
        <f>C738*E738</f>
      </c>
    </row>
    <row r="739">
      <c r="A739" s="3"/>
      <c r="B739" s="11" t="s">
        <v>684</v>
      </c>
      <c r="C739" s="20"/>
      <c r="D739" s="20"/>
      <c r="E739" s="20"/>
      <c r="F739" s="20"/>
    </row>
    <row r="740">
      <c r="A740" s="4"/>
      <c r="B740" s="12" t="s">
        <v>1076</v>
      </c>
      <c r="C740" s="21"/>
      <c r="D740" s="21"/>
      <c r="E740" s="21"/>
      <c r="F740" s="21"/>
    </row>
    <row r="741">
      <c r="A741" s="5" t="s">
        <v>1077</v>
      </c>
      <c r="B741" s="13" t="s">
        <v>1078</v>
      </c>
      <c r="C741" s="22">
        <f>(12)*(1)*(1)*(1)*(1 + (0))</f>
      </c>
      <c r="D741" s="22" t="s">
        <v>97</v>
      </c>
      <c r="E741" s="22"/>
      <c r="F741" s="22">
        <f>C741*E741</f>
      </c>
    </row>
    <row r="742">
      <c r="A742" s="3"/>
      <c r="B742" s="11" t="s">
        <v>460</v>
      </c>
      <c r="C742" s="20"/>
      <c r="D742" s="20"/>
      <c r="E742" s="20"/>
      <c r="F742" s="20"/>
    </row>
    <row r="743">
      <c r="A743" s="4"/>
      <c r="B743" s="12" t="s">
        <v>1079</v>
      </c>
      <c r="C743" s="21"/>
      <c r="D743" s="21"/>
      <c r="E743" s="21"/>
      <c r="F743" s="21"/>
    </row>
    <row r="744">
      <c r="A744" s="5" t="s">
        <v>1080</v>
      </c>
      <c r="B744" s="13" t="s">
        <v>1081</v>
      </c>
      <c r="C744" s="22">
        <f>(170)*(1)*(1)*(1)*(1 + (0))</f>
      </c>
      <c r="D744" s="22" t="s">
        <v>49</v>
      </c>
      <c r="E744" s="22"/>
      <c r="F744" s="22">
        <f>C744*E744</f>
      </c>
    </row>
    <row r="745">
      <c r="A745" s="4"/>
      <c r="B745" s="12" t="s">
        <v>1082</v>
      </c>
      <c r="C745" s="21"/>
      <c r="D745" s="21"/>
      <c r="E745" s="21"/>
      <c r="F745" s="21"/>
    </row>
    <row r="746">
      <c r="A746" s="5" t="s">
        <v>1083</v>
      </c>
      <c r="B746" s="13" t="s">
        <v>1084</v>
      </c>
      <c r="C746" s="22">
        <f>(18)*(1)*(1)*(1)*(1 + (0))</f>
      </c>
      <c r="D746" s="22" t="s">
        <v>49</v>
      </c>
      <c r="E746" s="22"/>
      <c r="F746" s="22">
        <f>C746*E746</f>
      </c>
    </row>
    <row r="747">
      <c r="A747" s="4"/>
      <c r="B747" s="12" t="s">
        <v>531</v>
      </c>
      <c r="C747" s="21"/>
      <c r="D747" s="21"/>
      <c r="E747" s="21"/>
      <c r="F747" s="21"/>
    </row>
    <row r="748">
      <c r="A748" s="5" t="s">
        <v>1085</v>
      </c>
      <c r="B748" s="13" t="s">
        <v>895</v>
      </c>
      <c r="C748" s="22">
        <f>(188)*(1)*(1)*(1)*(1 + (0))</f>
      </c>
      <c r="D748" s="22" t="s">
        <v>49</v>
      </c>
      <c r="E748" s="22"/>
      <c r="F748" s="22">
        <f>C748*E748</f>
      </c>
    </row>
    <row r="749">
      <c r="A749" s="5" t="s">
        <v>1086</v>
      </c>
      <c r="B749" s="13" t="s">
        <v>1087</v>
      </c>
      <c r="C749" s="22">
        <f>(189)*(1)*(1)*(1)*(1 + (0))</f>
      </c>
      <c r="D749" s="22" t="s">
        <v>97</v>
      </c>
      <c r="E749" s="22"/>
      <c r="F749" s="22">
        <f>C749*E749</f>
      </c>
    </row>
    <row r="750">
      <c r="A750" s="5" t="s">
        <v>1088</v>
      </c>
      <c r="B750" s="13" t="s">
        <v>1089</v>
      </c>
      <c r="C750" s="22">
        <f>(181)*(1)*(1)*(1)*(1 + (0))</f>
      </c>
      <c r="D750" s="22" t="s">
        <v>49</v>
      </c>
      <c r="E750" s="22"/>
      <c r="F750" s="22">
        <f>C750*E750</f>
      </c>
    </row>
    <row r="751">
      <c r="A751" s="4"/>
      <c r="B751" s="12" t="s">
        <v>534</v>
      </c>
      <c r="C751" s="21"/>
      <c r="D751" s="21"/>
      <c r="E751" s="21"/>
      <c r="F751" s="21"/>
    </row>
    <row r="752">
      <c r="A752" s="5" t="s">
        <v>1090</v>
      </c>
      <c r="B752" s="13" t="s">
        <v>536</v>
      </c>
      <c r="C752" s="22">
        <f>(189)*(1)*(1)*(1)*(1 + (0))</f>
      </c>
      <c r="D752" s="22" t="s">
        <v>97</v>
      </c>
      <c r="E752" s="22"/>
      <c r="F752" s="22">
        <f>C752*E752</f>
      </c>
    </row>
    <row r="753">
      <c r="A753" s="4"/>
      <c r="B753" s="12" t="s">
        <v>1091</v>
      </c>
      <c r="C753" s="21"/>
      <c r="D753" s="21"/>
      <c r="E753" s="21"/>
      <c r="F753" s="21"/>
    </row>
    <row r="754">
      <c r="A754" s="5" t="s">
        <v>1092</v>
      </c>
      <c r="B754" s="13" t="s">
        <v>1093</v>
      </c>
      <c r="C754" s="22">
        <f>(3)*(1)*(1)*(1)*(1 + (0))</f>
      </c>
      <c r="D754" s="22" t="s">
        <v>100</v>
      </c>
      <c r="E754" s="22"/>
      <c r="F754" s="22">
        <f>C754*E754</f>
      </c>
    </row>
    <row r="755">
      <c r="A755" s="4"/>
      <c r="B755" s="12" t="s">
        <v>1094</v>
      </c>
      <c r="C755" s="21"/>
      <c r="D755" s="21"/>
      <c r="E755" s="21"/>
      <c r="F755" s="21"/>
    </row>
    <row r="756">
      <c r="A756" s="5" t="s">
        <v>1095</v>
      </c>
      <c r="B756" s="13" t="s">
        <v>1093</v>
      </c>
      <c r="C756" s="22">
        <f>(1)*(1)*(1)*(1)*(1 + (0))</f>
      </c>
      <c r="D756" s="22" t="s">
        <v>100</v>
      </c>
      <c r="E756" s="22"/>
      <c r="F756" s="22">
        <f>C756*E756</f>
      </c>
    </row>
    <row r="757">
      <c r="A757" s="4"/>
      <c r="B757" s="12" t="s">
        <v>1096</v>
      </c>
      <c r="C757" s="21"/>
      <c r="D757" s="21"/>
      <c r="E757" s="21"/>
      <c r="F757" s="21"/>
    </row>
    <row r="758">
      <c r="A758" s="5" t="s">
        <v>1097</v>
      </c>
      <c r="B758" s="13" t="s">
        <v>1098</v>
      </c>
      <c r="C758" s="22">
        <f>(1)*(1)*(1)*(1)*(1 + (0))</f>
      </c>
      <c r="D758" s="22" t="s">
        <v>1099</v>
      </c>
      <c r="E758" s="22"/>
      <c r="F758" s="22">
        <f>C758*E758</f>
      </c>
    </row>
    <row r="759">
      <c r="A759" s="4"/>
      <c r="B759" s="12" t="s">
        <v>1100</v>
      </c>
      <c r="C759" s="21"/>
      <c r="D759" s="21"/>
      <c r="E759" s="21"/>
      <c r="F759" s="21"/>
    </row>
    <row r="760">
      <c r="A760" s="5" t="s">
        <v>1101</v>
      </c>
      <c r="B760" s="13" t="s">
        <v>1102</v>
      </c>
      <c r="C760" s="22">
        <f>(1)*(1)*(1)*(1)*(1 + (0))</f>
      </c>
      <c r="D760" s="22" t="s">
        <v>1099</v>
      </c>
      <c r="E760" s="22"/>
      <c r="F760" s="22">
        <f>C760*E760</f>
      </c>
    </row>
    <row r="761">
      <c r="A761" s="3"/>
      <c r="B761" s="11" t="s">
        <v>1103</v>
      </c>
      <c r="C761" s="20"/>
      <c r="D761" s="20"/>
      <c r="E761" s="20"/>
      <c r="F761" s="20"/>
    </row>
    <row r="762">
      <c r="A762" s="4"/>
      <c r="B762" s="12" t="s">
        <v>1104</v>
      </c>
      <c r="C762" s="21"/>
      <c r="D762" s="21"/>
      <c r="E762" s="21"/>
      <c r="F762" s="21"/>
    </row>
    <row r="763">
      <c r="A763" s="5" t="s">
        <v>1105</v>
      </c>
      <c r="B763" s="13" t="s">
        <v>1106</v>
      </c>
      <c r="C763" s="22">
        <f>(11)*(1)*(1)*(1)*(1 + (0))</f>
      </c>
      <c r="D763" s="22" t="s">
        <v>49</v>
      </c>
      <c r="E763" s="22"/>
      <c r="F763" s="22">
        <f>C763*E763</f>
      </c>
    </row>
    <row r="764">
      <c r="A764" s="4"/>
      <c r="B764" s="12" t="s">
        <v>1107</v>
      </c>
      <c r="C764" s="21"/>
      <c r="D764" s="21"/>
      <c r="E764" s="21"/>
      <c r="F764" s="21"/>
    </row>
    <row r="765">
      <c r="A765" s="5" t="s">
        <v>1108</v>
      </c>
      <c r="B765" s="13" t="s">
        <v>1109</v>
      </c>
      <c r="C765" s="22">
        <f>(80)*(1)*(1)*(1)*(1 + (0))</f>
      </c>
      <c r="D765" s="22" t="s">
        <v>49</v>
      </c>
      <c r="E765" s="22"/>
      <c r="F765" s="22">
        <f>C765*E765</f>
      </c>
    </row>
    <row r="766">
      <c r="A766" s="5" t="s">
        <v>1110</v>
      </c>
      <c r="B766" s="13" t="s">
        <v>1111</v>
      </c>
      <c r="C766" s="22">
        <f>(11)*(1)*(1)*(1)*(1 + (0))</f>
      </c>
      <c r="D766" s="22" t="s">
        <v>49</v>
      </c>
      <c r="E766" s="22"/>
      <c r="F766" s="22">
        <f>C766*E766</f>
      </c>
    </row>
    <row r="767">
      <c r="A767" s="5" t="s">
        <v>1112</v>
      </c>
      <c r="B767" s="13" t="s">
        <v>1113</v>
      </c>
      <c r="C767" s="22">
        <f>(11)*(1)*(1)*(1)*(1 + (0))</f>
      </c>
      <c r="D767" s="22" t="s">
        <v>97</v>
      </c>
      <c r="E767" s="22"/>
      <c r="F767" s="22">
        <f>C767*E767</f>
      </c>
    </row>
    <row r="768">
      <c r="A768" s="5" t="s">
        <v>1114</v>
      </c>
      <c r="B768" s="13" t="s">
        <v>1115</v>
      </c>
      <c r="C768" s="22">
        <f>(297)*(1)*(1)*(1)*(1 + (0))</f>
      </c>
      <c r="D768" s="22" t="s">
        <v>97</v>
      </c>
      <c r="E768" s="22"/>
      <c r="F768" s="22">
        <f>C768*E768</f>
      </c>
    </row>
    <row r="769">
      <c r="A769" s="4"/>
      <c r="B769" s="12" t="s">
        <v>1107</v>
      </c>
      <c r="C769" s="21"/>
      <c r="D769" s="21"/>
      <c r="E769" s="21"/>
      <c r="F769" s="21"/>
    </row>
    <row r="770">
      <c r="A770" s="5" t="s">
        <v>1116</v>
      </c>
      <c r="B770" s="13" t="s">
        <v>1117</v>
      </c>
      <c r="C770" s="22">
        <f>(71)*(1)*(1)*(1)*(1 + (0))</f>
      </c>
      <c r="D770" s="22" t="s">
        <v>49</v>
      </c>
      <c r="E770" s="22"/>
      <c r="F770" s="22">
        <f>C770*E770</f>
      </c>
    </row>
    <row r="771">
      <c r="A771" s="4"/>
      <c r="B771" s="12" t="s">
        <v>1118</v>
      </c>
      <c r="C771" s="21"/>
      <c r="D771" s="21"/>
      <c r="E771" s="21"/>
      <c r="F771" s="21"/>
    </row>
    <row r="772">
      <c r="A772" s="5" t="s">
        <v>1119</v>
      </c>
      <c r="B772" s="13" t="s">
        <v>1120</v>
      </c>
      <c r="C772" s="22">
        <f>(11)*(1)*(1)*(1)*(1 + (0))</f>
      </c>
      <c r="D772" s="22" t="s">
        <v>49</v>
      </c>
      <c r="E772" s="22"/>
      <c r="F772" s="22">
        <f>C772*E772</f>
      </c>
    </row>
    <row r="773">
      <c r="A773" s="5" t="s">
        <v>1121</v>
      </c>
      <c r="B773" s="13" t="s">
        <v>1122</v>
      </c>
      <c r="C773" s="22">
        <f>(2)*(1)*(1)*(1)*(1 + (0))</f>
      </c>
      <c r="D773" s="22" t="s">
        <v>49</v>
      </c>
      <c r="E773" s="22"/>
      <c r="F773" s="22">
        <f>C773*E773</f>
      </c>
    </row>
    <row r="774">
      <c r="A774" s="5" t="s">
        <v>1123</v>
      </c>
      <c r="B774" s="13" t="s">
        <v>1124</v>
      </c>
      <c r="C774" s="22">
        <f>(11)*(1)*(1)*(1)*(1 + (0))</f>
      </c>
      <c r="D774" s="22" t="s">
        <v>97</v>
      </c>
      <c r="E774" s="22"/>
      <c r="F774" s="22">
        <f>C774*E774</f>
      </c>
    </row>
    <row r="775">
      <c r="A775" s="4"/>
      <c r="B775" s="12" t="s">
        <v>1125</v>
      </c>
      <c r="C775" s="21"/>
      <c r="D775" s="21"/>
      <c r="E775" s="21"/>
      <c r="F775" s="21"/>
    </row>
    <row r="776">
      <c r="A776" s="5" t="s">
        <v>1126</v>
      </c>
      <c r="B776" s="13" t="s">
        <v>1127</v>
      </c>
      <c r="C776" s="22">
        <f>(71)*(1)*(1)*(1)*(1 + (0))</f>
      </c>
      <c r="D776" s="22" t="s">
        <v>49</v>
      </c>
      <c r="E776" s="22"/>
      <c r="F776" s="22">
        <f>C776*E776</f>
      </c>
    </row>
    <row r="777">
      <c r="A777" s="5" t="s">
        <v>1128</v>
      </c>
      <c r="B777" s="13" t="s">
        <v>1129</v>
      </c>
      <c r="C777" s="22">
        <f>(4)*(1)*(1)*(1)*(1 + (0))</f>
      </c>
      <c r="D777" s="22" t="s">
        <v>97</v>
      </c>
      <c r="E777" s="22"/>
      <c r="F777" s="22">
        <f>C777*E777</f>
      </c>
    </row>
    <row r="778">
      <c r="A778" s="4"/>
      <c r="B778" s="12" t="s">
        <v>1130</v>
      </c>
      <c r="C778" s="21"/>
      <c r="D778" s="21"/>
      <c r="E778" s="21"/>
      <c r="F778" s="21"/>
    </row>
    <row r="779">
      <c r="A779" s="5" t="s">
        <v>1131</v>
      </c>
      <c r="B779" s="13" t="s">
        <v>1132</v>
      </c>
      <c r="C779" s="22">
        <f>(73)*(1)*(1)*(1)*(1 + (0))</f>
      </c>
      <c r="D779" s="22" t="s">
        <v>49</v>
      </c>
      <c r="E779" s="22"/>
      <c r="F779" s="22">
        <f>C779*E779</f>
      </c>
    </row>
    <row r="780">
      <c r="A780" s="5" t="s">
        <v>1133</v>
      </c>
      <c r="B780" s="13" t="s">
        <v>1134</v>
      </c>
      <c r="C780" s="22">
        <f>(5)*(1)*(1)*(1)*(1 + (0))</f>
      </c>
      <c r="D780" s="22" t="s">
        <v>49</v>
      </c>
      <c r="E780" s="22"/>
      <c r="F780" s="22">
        <f>C780*E780</f>
      </c>
    </row>
    <row r="781">
      <c r="A781" s="4"/>
      <c r="B781" s="12" t="s">
        <v>1135</v>
      </c>
      <c r="C781" s="21"/>
      <c r="D781" s="21"/>
      <c r="E781" s="21"/>
      <c r="F781" s="21"/>
    </row>
    <row r="782">
      <c r="A782" s="5" t="s">
        <v>1136</v>
      </c>
      <c r="B782" s="13" t="s">
        <v>1137</v>
      </c>
      <c r="C782" s="22">
        <f>(5)*(1)*(1)*(1)*(1 + (0))</f>
      </c>
      <c r="D782" s="22" t="s">
        <v>49</v>
      </c>
      <c r="E782" s="22"/>
      <c r="F782" s="22">
        <f>C782*E782</f>
      </c>
    </row>
    <row r="783">
      <c r="A783" s="5" t="s">
        <v>1138</v>
      </c>
      <c r="B783" s="13" t="s">
        <v>1139</v>
      </c>
      <c r="C783" s="22">
        <f>(14)*(1)*(1)*(1)*(1 + (0))</f>
      </c>
      <c r="D783" s="22" t="s">
        <v>49</v>
      </c>
      <c r="E783" s="22"/>
      <c r="F783" s="22">
        <f>C783*E783</f>
      </c>
    </row>
    <row r="784">
      <c r="A784" s="4"/>
      <c r="B784" s="12" t="s">
        <v>1140</v>
      </c>
      <c r="C784" s="21"/>
      <c r="D784" s="21"/>
      <c r="E784" s="21"/>
      <c r="F784" s="21"/>
    </row>
    <row r="785">
      <c r="A785" s="5" t="s">
        <v>1141</v>
      </c>
      <c r="B785" s="13" t="s">
        <v>1142</v>
      </c>
      <c r="C785" s="22">
        <f>(35)*(1)*(1)*(1)*(1 + (0))</f>
      </c>
      <c r="D785" s="22" t="s">
        <v>49</v>
      </c>
      <c r="E785" s="22"/>
      <c r="F785" s="22">
        <f>C785*E785</f>
      </c>
    </row>
    <row r="786">
      <c r="A786" s="4"/>
      <c r="B786" s="12" t="s">
        <v>1143</v>
      </c>
      <c r="C786" s="21"/>
      <c r="D786" s="21"/>
      <c r="E786" s="21"/>
      <c r="F786" s="21"/>
    </row>
    <row r="787">
      <c r="A787" s="5" t="s">
        <v>1144</v>
      </c>
      <c r="B787" s="13" t="s">
        <v>1145</v>
      </c>
      <c r="C787" s="22">
        <f>(27)*(1)*(1)*(1)*(1 + (0))</f>
      </c>
      <c r="D787" s="22" t="s">
        <v>49</v>
      </c>
      <c r="E787" s="22"/>
      <c r="F787" s="22">
        <f>C787*E787</f>
      </c>
    </row>
    <row r="788">
      <c r="A788" s="4"/>
      <c r="B788" s="12" t="s">
        <v>1146</v>
      </c>
      <c r="C788" s="21"/>
      <c r="D788" s="21"/>
      <c r="E788" s="21"/>
      <c r="F788" s="21"/>
    </row>
    <row r="789">
      <c r="A789" s="5" t="s">
        <v>1147</v>
      </c>
      <c r="B789" s="13" t="s">
        <v>1145</v>
      </c>
      <c r="C789" s="22">
        <f>(16)*(1)*(1)*(1)*(1 + (0))</f>
      </c>
      <c r="D789" s="22" t="s">
        <v>49</v>
      </c>
      <c r="E789" s="22"/>
      <c r="F789" s="22">
        <f>C789*E789</f>
      </c>
    </row>
    <row r="790">
      <c r="A790" s="4"/>
      <c r="B790" s="12" t="s">
        <v>1148</v>
      </c>
      <c r="C790" s="21"/>
      <c r="D790" s="21"/>
      <c r="E790" s="21"/>
      <c r="F790" s="21"/>
    </row>
    <row r="791">
      <c r="A791" s="5" t="s">
        <v>1149</v>
      </c>
      <c r="B791" s="13" t="s">
        <v>1150</v>
      </c>
      <c r="C791" s="22">
        <f>(4)*(1)*(1)*(1)*(1 + (0))</f>
      </c>
      <c r="D791" s="22" t="s">
        <v>49</v>
      </c>
      <c r="E791" s="22"/>
      <c r="F791" s="22">
        <f>C791*E791</f>
      </c>
    </row>
    <row r="792">
      <c r="A792" s="3"/>
      <c r="B792" s="11" t="s">
        <v>768</v>
      </c>
      <c r="C792" s="20"/>
      <c r="D792" s="20"/>
      <c r="E792" s="20"/>
      <c r="F792" s="20"/>
    </row>
    <row r="793">
      <c r="A793" s="4"/>
      <c r="B793" s="12" t="s">
        <v>663</v>
      </c>
      <c r="C793" s="21"/>
      <c r="D793" s="21"/>
      <c r="E793" s="21"/>
      <c r="F793" s="21"/>
    </row>
    <row r="794">
      <c r="A794" s="6"/>
      <c r="B794" s="14" t="s">
        <v>1151</v>
      </c>
      <c r="C794" s="23"/>
      <c r="D794" s="23"/>
      <c r="E794" s="23"/>
      <c r="F794" s="23"/>
    </row>
    <row r="795">
      <c r="A795" s="5" t="s">
        <v>1152</v>
      </c>
      <c r="B795" s="15" t="s">
        <v>1153</v>
      </c>
      <c r="C795" s="22">
        <f>(367)*(1)*(1)*(1)*(1 + (0))</f>
      </c>
      <c r="D795" s="22" t="s">
        <v>49</v>
      </c>
      <c r="E795" s="22"/>
      <c r="F795" s="22">
        <f>C795*E795</f>
      </c>
    </row>
    <row r="796">
      <c r="A796" s="6"/>
      <c r="B796" s="14" t="s">
        <v>1154</v>
      </c>
      <c r="C796" s="23"/>
      <c r="D796" s="23"/>
      <c r="E796" s="23"/>
      <c r="F796" s="23"/>
    </row>
    <row r="797">
      <c r="A797" s="5" t="s">
        <v>1155</v>
      </c>
      <c r="B797" s="15" t="s">
        <v>826</v>
      </c>
      <c r="C797" s="22">
        <f>(4)*(1)*(1)*(1)*(1 + (0))</f>
      </c>
      <c r="D797" s="22" t="s">
        <v>49</v>
      </c>
      <c r="E797" s="22"/>
      <c r="F797" s="22">
        <f>C797*E797</f>
      </c>
    </row>
    <row r="798">
      <c r="A798" s="5" t="s">
        <v>1156</v>
      </c>
      <c r="B798" s="15" t="s">
        <v>828</v>
      </c>
      <c r="C798" s="22">
        <f>(12)*(1)*(1)*(1)*(1 + (0))</f>
      </c>
      <c r="D798" s="22" t="s">
        <v>97</v>
      </c>
      <c r="E798" s="22"/>
      <c r="F798" s="22">
        <f>C798*E798</f>
      </c>
    </row>
    <row r="799">
      <c r="A799" s="2"/>
      <c r="B799" s="10" t="s">
        <v>1157</v>
      </c>
      <c r="C799" s="19"/>
      <c r="D799" s="19"/>
      <c r="E799" s="19"/>
      <c r="F799" s="19"/>
    </row>
    <row r="800">
      <c r="A800" s="3"/>
      <c r="B800" s="11" t="s">
        <v>516</v>
      </c>
      <c r="C800" s="20"/>
      <c r="D800" s="20"/>
      <c r="E800" s="20"/>
      <c r="F800" s="20"/>
    </row>
    <row r="801">
      <c r="A801" s="5" t="s">
        <v>1158</v>
      </c>
      <c r="B801" s="18" t="s">
        <v>1159</v>
      </c>
      <c r="C801" s="22"/>
      <c r="D801" s="22" t="s">
        <v>13</v>
      </c>
      <c r="E801" s="22"/>
      <c r="F801" s="22">
        <f>C801*E801</f>
      </c>
    </row>
    <row r="802">
      <c r="A802" s="3"/>
      <c r="B802" s="11" t="s">
        <v>959</v>
      </c>
      <c r="C802" s="20"/>
      <c r="D802" s="20"/>
      <c r="E802" s="20"/>
      <c r="F802" s="20"/>
    </row>
    <row r="803">
      <c r="A803" s="4"/>
      <c r="B803" s="12" t="s">
        <v>1160</v>
      </c>
      <c r="C803" s="21"/>
      <c r="D803" s="21"/>
      <c r="E803" s="21"/>
      <c r="F803" s="21"/>
    </row>
    <row r="804">
      <c r="A804" s="5" t="s">
        <v>1161</v>
      </c>
      <c r="B804" s="13" t="s">
        <v>968</v>
      </c>
      <c r="C804" s="22">
        <f>(16)*(1)*(1)*(1)*(1 + (0))</f>
      </c>
      <c r="D804" s="22" t="s">
        <v>49</v>
      </c>
      <c r="E804" s="22"/>
      <c r="F804" s="22">
        <f>C804*E804</f>
      </c>
    </row>
    <row r="805">
      <c r="A805" s="5" t="s">
        <v>1162</v>
      </c>
      <c r="B805" s="13" t="s">
        <v>1163</v>
      </c>
      <c r="C805" s="22">
        <f>(16)*(1)*(1)*(1)*(1 + (0))</f>
      </c>
      <c r="D805" s="22" t="s">
        <v>49</v>
      </c>
      <c r="E805" s="22"/>
      <c r="F805" s="22">
        <f>C805*E805</f>
      </c>
    </row>
    <row r="806">
      <c r="A806" s="4"/>
      <c r="B806" s="12" t="s">
        <v>1164</v>
      </c>
      <c r="C806" s="21"/>
      <c r="D806" s="21"/>
      <c r="E806" s="21"/>
      <c r="F806" s="21"/>
    </row>
    <row r="807">
      <c r="A807" s="5" t="s">
        <v>1165</v>
      </c>
      <c r="B807" s="13" t="s">
        <v>1166</v>
      </c>
      <c r="C807" s="22">
        <f>(16)*(1)*(1)*(1)*(1 + (0))</f>
      </c>
      <c r="D807" s="22" t="s">
        <v>49</v>
      </c>
      <c r="E807" s="22"/>
      <c r="F807" s="22">
        <f>C807*E807</f>
      </c>
    </row>
    <row r="808">
      <c r="A808" s="3"/>
      <c r="B808" s="11" t="s">
        <v>162</v>
      </c>
      <c r="C808" s="20"/>
      <c r="D808" s="20"/>
      <c r="E808" s="20"/>
      <c r="F808" s="20"/>
    </row>
    <row r="809">
      <c r="A809" s="4"/>
      <c r="B809" s="12" t="s">
        <v>1167</v>
      </c>
      <c r="C809" s="21"/>
      <c r="D809" s="21"/>
      <c r="E809" s="21"/>
      <c r="F809" s="21"/>
    </row>
    <row r="810">
      <c r="A810" s="5" t="s">
        <v>1168</v>
      </c>
      <c r="B810" s="13" t="s">
        <v>1169</v>
      </c>
      <c r="C810" s="22">
        <f>(16)*(1)*(1)*(1)*(1 + (0))</f>
      </c>
      <c r="D810" s="22" t="s">
        <v>49</v>
      </c>
      <c r="E810" s="22"/>
      <c r="F810" s="22">
        <f>C810*E810</f>
      </c>
    </row>
    <row r="811">
      <c r="A811" s="5" t="s">
        <v>1170</v>
      </c>
      <c r="B811" s="13" t="s">
        <v>1171</v>
      </c>
      <c r="C811" s="22">
        <f>(17)*(1)*(1)*(1)*(1 + (0))</f>
      </c>
      <c r="D811" s="22" t="s">
        <v>97</v>
      </c>
      <c r="E811" s="22"/>
      <c r="F811" s="22">
        <f>C811*E811</f>
      </c>
    </row>
    <row r="812">
      <c r="A812" s="4"/>
      <c r="B812" s="12" t="s">
        <v>208</v>
      </c>
      <c r="C812" s="21"/>
      <c r="D812" s="21"/>
      <c r="E812" s="21"/>
      <c r="F812" s="21"/>
    </row>
    <row r="813">
      <c r="A813" s="5" t="s">
        <v>1172</v>
      </c>
      <c r="B813" s="13" t="s">
        <v>210</v>
      </c>
      <c r="C813" s="22">
        <f>(3)*(1)*(1)*(1)*(1 + (0))</f>
      </c>
      <c r="D813" s="22" t="s">
        <v>97</v>
      </c>
      <c r="E813" s="22"/>
      <c r="F813" s="22">
        <f>C813*E813</f>
      </c>
    </row>
    <row r="814">
      <c r="A814" s="5" t="s">
        <v>1173</v>
      </c>
      <c r="B814" s="13" t="s">
        <v>212</v>
      </c>
      <c r="C814" s="22">
        <f>(3)*(1)*(1)*(1)*(1 + (0))</f>
      </c>
      <c r="D814" s="22" t="s">
        <v>97</v>
      </c>
      <c r="E814" s="22"/>
      <c r="F814" s="22">
        <f>C814*E814</f>
      </c>
    </row>
    <row r="815">
      <c r="A815" s="5" t="s">
        <v>1174</v>
      </c>
      <c r="B815" s="13" t="s">
        <v>214</v>
      </c>
      <c r="C815" s="22">
        <f>(3)*(1)*(1)*(1)*(1 + (0))</f>
      </c>
      <c r="D815" s="22" t="s">
        <v>97</v>
      </c>
      <c r="E815" s="22"/>
      <c r="F815" s="22">
        <f>C815*E815</f>
      </c>
    </row>
    <row r="816">
      <c r="A816" s="5" t="s">
        <v>1175</v>
      </c>
      <c r="B816" s="13" t="s">
        <v>1176</v>
      </c>
      <c r="C816" s="22">
        <f>(3)*(1)*(1)*(1)*(1 + (0))</f>
      </c>
      <c r="D816" s="22" t="s">
        <v>97</v>
      </c>
      <c r="E816" s="22"/>
      <c r="F816" s="22">
        <f>C816*E816</f>
      </c>
    </row>
    <row r="817">
      <c r="A817" s="4"/>
      <c r="B817" s="12" t="s">
        <v>1177</v>
      </c>
      <c r="C817" s="21"/>
      <c r="D817" s="21"/>
      <c r="E817" s="21"/>
      <c r="F817" s="21"/>
    </row>
    <row r="818">
      <c r="A818" s="5" t="s">
        <v>1178</v>
      </c>
      <c r="B818" s="13" t="s">
        <v>1179</v>
      </c>
      <c r="C818" s="22">
        <f>(17)*(1)*(1)*(1)*(1 + (0))</f>
      </c>
      <c r="D818" s="22" t="s">
        <v>97</v>
      </c>
      <c r="E818" s="22"/>
      <c r="F818" s="22">
        <f>C818*E818</f>
      </c>
    </row>
    <row r="819">
      <c r="A819" s="4"/>
      <c r="B819" s="12" t="s">
        <v>1180</v>
      </c>
      <c r="C819" s="21"/>
      <c r="D819" s="21"/>
      <c r="E819" s="21"/>
      <c r="F819" s="21"/>
    </row>
    <row r="820">
      <c r="A820" s="5" t="s">
        <v>1181</v>
      </c>
      <c r="B820" s="13" t="s">
        <v>1182</v>
      </c>
      <c r="C820" s="22">
        <f>(2)*(1)*(1)*(1)*(1 + (0))</f>
      </c>
      <c r="D820" s="22" t="s">
        <v>100</v>
      </c>
      <c r="E820" s="22"/>
      <c r="F820" s="22">
        <f>C820*E820</f>
      </c>
    </row>
    <row r="821">
      <c r="A821" s="5" t="s">
        <v>1183</v>
      </c>
      <c r="B821" s="13" t="s">
        <v>1184</v>
      </c>
      <c r="C821" s="22">
        <f>(2)*(1)*(1)*(1)*(1 + (0))</f>
      </c>
      <c r="D821" s="22" t="s">
        <v>100</v>
      </c>
      <c r="E821" s="22"/>
      <c r="F821" s="22">
        <f>C821*E821</f>
      </c>
    </row>
    <row r="822">
      <c r="A822" s="3"/>
      <c r="B822" s="11" t="s">
        <v>1185</v>
      </c>
      <c r="C822" s="20"/>
      <c r="D822" s="20"/>
      <c r="E822" s="20"/>
      <c r="F822" s="20"/>
    </row>
    <row r="823">
      <c r="A823" s="4"/>
      <c r="B823" s="12" t="s">
        <v>1186</v>
      </c>
      <c r="C823" s="21"/>
      <c r="D823" s="21"/>
      <c r="E823" s="21"/>
      <c r="F823" s="21"/>
    </row>
    <row r="824">
      <c r="A824" s="5" t="s">
        <v>1187</v>
      </c>
      <c r="B824" s="13" t="s">
        <v>1188</v>
      </c>
      <c r="C824" s="22">
        <f>(320)*(1)*(1)*(1)*(1 + (0))</f>
      </c>
      <c r="D824" s="22" t="s">
        <v>49</v>
      </c>
      <c r="E824" s="22"/>
      <c r="F824" s="22">
        <f>C824*E824</f>
      </c>
    </row>
    <row r="825">
      <c r="A825" s="5" t="s">
        <v>1189</v>
      </c>
      <c r="B825" s="13" t="s">
        <v>1190</v>
      </c>
      <c r="C825" s="22">
        <f>(49)*(1)*(1)*(1)*(1 + (0))</f>
      </c>
      <c r="D825" s="22" t="s">
        <v>97</v>
      </c>
      <c r="E825" s="22"/>
      <c r="F825" s="22">
        <f>C825*E825</f>
      </c>
    </row>
    <row r="826">
      <c r="A826" s="5" t="s">
        <v>1191</v>
      </c>
      <c r="B826" s="13" t="s">
        <v>1192</v>
      </c>
      <c r="C826" s="22">
        <f>(49)*(1)*(1)*(1)*(1 + (0))</f>
      </c>
      <c r="D826" s="22" t="s">
        <v>97</v>
      </c>
      <c r="E826" s="22"/>
      <c r="F826" s="22">
        <f>C826*E826</f>
      </c>
    </row>
    <row r="827">
      <c r="A827" s="5" t="s">
        <v>1193</v>
      </c>
      <c r="B827" s="13" t="s">
        <v>1194</v>
      </c>
      <c r="C827" s="22">
        <f>(49)*(1)*(1)*(1)*(1 + (0))</f>
      </c>
      <c r="D827" s="22" t="s">
        <v>97</v>
      </c>
      <c r="E827" s="22"/>
      <c r="F827" s="22">
        <f>C827*E827</f>
      </c>
    </row>
    <row r="828">
      <c r="A828" s="5" t="s">
        <v>1195</v>
      </c>
      <c r="B828" s="13" t="s">
        <v>1196</v>
      </c>
      <c r="C828" s="22">
        <f>(30)*(1)*(1)*(1)*(1 + (0))</f>
      </c>
      <c r="D828" s="22" t="s">
        <v>97</v>
      </c>
      <c r="E828" s="22"/>
      <c r="F828" s="22">
        <f>C828*E828</f>
      </c>
    </row>
    <row r="829">
      <c r="A829" s="5" t="s">
        <v>1197</v>
      </c>
      <c r="B829" s="13" t="s">
        <v>1198</v>
      </c>
      <c r="C829" s="22">
        <f>(30)*(1)*(1)*(1)*(1 + (0))</f>
      </c>
      <c r="D829" s="22" t="s">
        <v>97</v>
      </c>
      <c r="E829" s="22"/>
      <c r="F829" s="22">
        <f>C829*E829</f>
      </c>
    </row>
    <row r="830">
      <c r="A830" s="5" t="s">
        <v>1199</v>
      </c>
      <c r="B830" s="13" t="s">
        <v>1200</v>
      </c>
      <c r="C830" s="22">
        <f>(35)*(1)*(1)*(1)*(1 + (0))</f>
      </c>
      <c r="D830" s="22" t="s">
        <v>97</v>
      </c>
      <c r="E830" s="22"/>
      <c r="F830" s="22">
        <f>C830*E830</f>
      </c>
    </row>
    <row r="831">
      <c r="A831" s="5" t="s">
        <v>1201</v>
      </c>
      <c r="B831" s="13" t="s">
        <v>1202</v>
      </c>
      <c r="C831" s="22">
        <f>(20)*(1)*(1)*(1)*(1 + (0))</f>
      </c>
      <c r="D831" s="22" t="s">
        <v>100</v>
      </c>
      <c r="E831" s="22"/>
      <c r="F831" s="22">
        <f>C831*E831</f>
      </c>
    </row>
    <row r="832">
      <c r="A832" s="5" t="s">
        <v>1203</v>
      </c>
      <c r="B832" s="13" t="s">
        <v>1204</v>
      </c>
      <c r="C832" s="22">
        <f>(49)*(1)*(1)*(1)*(1 + (0))</f>
      </c>
      <c r="D832" s="22" t="s">
        <v>97</v>
      </c>
      <c r="E832" s="22"/>
      <c r="F832" s="22">
        <f>C832*E832</f>
      </c>
    </row>
    <row r="833">
      <c r="A833" s="5" t="s">
        <v>1205</v>
      </c>
      <c r="B833" s="13" t="s">
        <v>1206</v>
      </c>
      <c r="C833" s="22">
        <f>(49)*(1)*(1)*(1)*(1 + (0))</f>
      </c>
      <c r="D833" s="22" t="s">
        <v>97</v>
      </c>
      <c r="E833" s="22"/>
      <c r="F833" s="22">
        <f>C833*E833</f>
      </c>
    </row>
    <row r="834">
      <c r="A834" s="5" t="s">
        <v>1207</v>
      </c>
      <c r="B834" s="13" t="s">
        <v>1208</v>
      </c>
      <c r="C834" s="22">
        <f>(49)*(1)*(1)*(1)*(1 + (0))</f>
      </c>
      <c r="D834" s="22" t="s">
        <v>97</v>
      </c>
      <c r="E834" s="22"/>
      <c r="F834" s="22">
        <f>C834*E834</f>
      </c>
    </row>
    <row r="835">
      <c r="A835" s="4"/>
      <c r="B835" s="12" t="s">
        <v>1209</v>
      </c>
      <c r="C835" s="21"/>
      <c r="D835" s="21"/>
      <c r="E835" s="21"/>
      <c r="F835" s="21"/>
    </row>
    <row r="836">
      <c r="A836" s="5" t="s">
        <v>1210</v>
      </c>
      <c r="B836" s="13" t="s">
        <v>1211</v>
      </c>
      <c r="C836" s="22">
        <f>(49)*(1)*(1)*(1)*(1 + (0))</f>
      </c>
      <c r="D836" s="22" t="s">
        <v>97</v>
      </c>
      <c r="E836" s="22"/>
      <c r="F836" s="22">
        <f>C836*E836</f>
      </c>
    </row>
    <row r="837">
      <c r="A837" s="5" t="s">
        <v>1212</v>
      </c>
      <c r="B837" s="13" t="s">
        <v>1213</v>
      </c>
      <c r="C837" s="22">
        <f>(49)*(1)*(1)*(1)*(1 + (0))</f>
      </c>
      <c r="D837" s="22" t="s">
        <v>97</v>
      </c>
      <c r="E837" s="22"/>
      <c r="F837" s="22">
        <f>C837*E837</f>
      </c>
    </row>
    <row r="838">
      <c r="A838" s="4"/>
      <c r="B838" s="12" t="s">
        <v>1214</v>
      </c>
      <c r="C838" s="21"/>
      <c r="D838" s="21"/>
      <c r="E838" s="21"/>
      <c r="F838" s="21"/>
    </row>
    <row r="839">
      <c r="A839" s="5" t="s">
        <v>1215</v>
      </c>
      <c r="B839" s="13" t="s">
        <v>1216</v>
      </c>
      <c r="C839" s="22">
        <f>(79)*(1)*(1)*(1)*(1 + (0))</f>
      </c>
      <c r="D839" s="22" t="s">
        <v>97</v>
      </c>
      <c r="E839" s="22"/>
      <c r="F839" s="22">
        <f>C839*E839</f>
      </c>
    </row>
    <row r="840">
      <c r="A840" s="4"/>
      <c r="B840" s="12" t="s">
        <v>1217</v>
      </c>
      <c r="C840" s="21"/>
      <c r="D840" s="21"/>
      <c r="E840" s="21"/>
      <c r="F840" s="21"/>
    </row>
    <row r="841">
      <c r="A841" s="5" t="s">
        <v>1218</v>
      </c>
      <c r="B841" s="13" t="s">
        <v>1219</v>
      </c>
      <c r="C841" s="22">
        <f>(49)*(1)*(1)*(1)*(1 + (0))</f>
      </c>
      <c r="D841" s="22" t="s">
        <v>97</v>
      </c>
      <c r="E841" s="22"/>
      <c r="F841" s="22">
        <f>C841*E841</f>
      </c>
    </row>
    <row r="842">
      <c r="A842" s="4"/>
      <c r="B842" s="12" t="s">
        <v>1220</v>
      </c>
      <c r="C842" s="21"/>
      <c r="D842" s="21"/>
      <c r="E842" s="21"/>
      <c r="F842" s="21"/>
    </row>
    <row r="843">
      <c r="A843" s="5" t="s">
        <v>1221</v>
      </c>
      <c r="B843" s="13" t="s">
        <v>1222</v>
      </c>
      <c r="C843" s="22">
        <f>(79)*(1)*(1)*(1)*(1 + (0))</f>
      </c>
      <c r="D843" s="22" t="s">
        <v>97</v>
      </c>
      <c r="E843" s="22"/>
      <c r="F843" s="22">
        <f>C843*E843</f>
      </c>
    </row>
    <row r="844">
      <c r="A844" s="5" t="s">
        <v>1223</v>
      </c>
      <c r="B844" s="13" t="s">
        <v>1224</v>
      </c>
      <c r="C844" s="22">
        <f>(6)*(1)*(1)*(1)*(1 + (0))</f>
      </c>
      <c r="D844" s="22" t="s">
        <v>100</v>
      </c>
      <c r="E844" s="22"/>
      <c r="F844" s="22">
        <f>C844*E844</f>
      </c>
    </row>
    <row r="845">
      <c r="A845" s="4"/>
      <c r="B845" s="12" t="s">
        <v>1225</v>
      </c>
      <c r="C845" s="21"/>
      <c r="D845" s="21"/>
      <c r="E845" s="21"/>
      <c r="F845" s="21"/>
    </row>
    <row r="846">
      <c r="A846" s="6"/>
      <c r="B846" s="14" t="s">
        <v>1226</v>
      </c>
      <c r="C846" s="23"/>
      <c r="D846" s="23"/>
      <c r="E846" s="23"/>
      <c r="F846" s="23"/>
    </row>
    <row r="847">
      <c r="A847" s="5" t="s">
        <v>1227</v>
      </c>
      <c r="B847" s="15" t="s">
        <v>1228</v>
      </c>
      <c r="C847" s="22">
        <f>(25)*(1)*(1)*(1)*(1 + (0))</f>
      </c>
      <c r="D847" s="22" t="s">
        <v>97</v>
      </c>
      <c r="E847" s="22"/>
      <c r="F847" s="22">
        <f>C847*E847</f>
      </c>
    </row>
    <row r="848">
      <c r="A848" s="6"/>
      <c r="B848" s="14" t="s">
        <v>1229</v>
      </c>
      <c r="C848" s="23"/>
      <c r="D848" s="23"/>
      <c r="E848" s="23"/>
      <c r="F848" s="23"/>
    </row>
    <row r="849">
      <c r="A849" s="5" t="s">
        <v>1230</v>
      </c>
      <c r="B849" s="15" t="s">
        <v>1231</v>
      </c>
      <c r="C849" s="22">
        <f>(36)*(1)*(1)*(1)*(1 + (0))</f>
      </c>
      <c r="D849" s="22" t="s">
        <v>97</v>
      </c>
      <c r="E849" s="22"/>
      <c r="F849" s="22">
        <f>C849*E849</f>
      </c>
    </row>
    <row r="850">
      <c r="A850" s="4"/>
      <c r="B850" s="12" t="s">
        <v>1232</v>
      </c>
      <c r="C850" s="21"/>
      <c r="D850" s="21"/>
      <c r="E850" s="21"/>
      <c r="F850" s="21"/>
    </row>
    <row r="851">
      <c r="A851" s="6"/>
      <c r="B851" s="14" t="s">
        <v>1233</v>
      </c>
      <c r="C851" s="23"/>
      <c r="D851" s="23"/>
      <c r="E851" s="23"/>
      <c r="F851" s="23"/>
    </row>
    <row r="852">
      <c r="A852" s="5" t="s">
        <v>1234</v>
      </c>
      <c r="B852" s="15" t="s">
        <v>1235</v>
      </c>
      <c r="C852" s="22">
        <f>(6)*(1)*(1)*(1)*(1 + (0))</f>
      </c>
      <c r="D852" s="22" t="s">
        <v>100</v>
      </c>
      <c r="E852" s="22"/>
      <c r="F852" s="22">
        <f>C852*E852</f>
      </c>
    </row>
    <row r="853">
      <c r="A853" s="4"/>
      <c r="B853" s="12" t="s">
        <v>1236</v>
      </c>
      <c r="C853" s="21"/>
      <c r="D853" s="21"/>
      <c r="E853" s="21"/>
      <c r="F853" s="21"/>
    </row>
    <row r="854">
      <c r="A854" s="6"/>
      <c r="B854" s="14" t="s">
        <v>1237</v>
      </c>
      <c r="C854" s="23"/>
      <c r="D854" s="23"/>
      <c r="E854" s="23"/>
      <c r="F854" s="23"/>
    </row>
    <row r="855">
      <c r="A855" s="5" t="s">
        <v>1238</v>
      </c>
      <c r="B855" s="15" t="s">
        <v>1239</v>
      </c>
      <c r="C855" s="22">
        <f>(25)*(1)*(1)*(1)*(1 + (0))</f>
      </c>
      <c r="D855" s="22" t="s">
        <v>97</v>
      </c>
      <c r="E855" s="22"/>
      <c r="F855" s="22">
        <f>C855*E855</f>
      </c>
    </row>
    <row r="856">
      <c r="A856" s="3"/>
      <c r="B856" s="11" t="s">
        <v>1240</v>
      </c>
      <c r="C856" s="20"/>
      <c r="D856" s="20"/>
      <c r="E856" s="20"/>
      <c r="F856" s="20"/>
    </row>
    <row r="857">
      <c r="A857" s="4"/>
      <c r="B857" s="12" t="s">
        <v>1241</v>
      </c>
      <c r="C857" s="21"/>
      <c r="D857" s="21"/>
      <c r="E857" s="21"/>
      <c r="F857" s="21"/>
    </row>
    <row r="858">
      <c r="A858" s="5" t="s">
        <v>1242</v>
      </c>
      <c r="B858" s="13" t="s">
        <v>1243</v>
      </c>
      <c r="C858" s="22">
        <f>(15)*(1)*(1)*(1)*(1 + (0))</f>
      </c>
      <c r="D858" s="22" t="s">
        <v>97</v>
      </c>
      <c r="E858" s="22"/>
      <c r="F858" s="22">
        <f>C858*E858</f>
      </c>
    </row>
    <row r="859">
      <c r="A859" s="4"/>
      <c r="B859" s="12" t="s">
        <v>1244</v>
      </c>
      <c r="C859" s="21"/>
      <c r="D859" s="21"/>
      <c r="E859" s="21"/>
      <c r="F859" s="21"/>
    </row>
    <row r="860">
      <c r="A860" s="5" t="s">
        <v>1245</v>
      </c>
      <c r="B860" s="13" t="s">
        <v>1246</v>
      </c>
      <c r="C860" s="22">
        <f>(17)*(1)*(1)*(1)*(1 + (0))</f>
      </c>
      <c r="D860" s="22" t="s">
        <v>97</v>
      </c>
      <c r="E860" s="22"/>
      <c r="F860" s="22">
        <f>C860*E860</f>
      </c>
    </row>
    <row r="861">
      <c r="A861" s="3"/>
      <c r="B861" s="11" t="s">
        <v>1247</v>
      </c>
      <c r="C861" s="20"/>
      <c r="D861" s="20"/>
      <c r="E861" s="20"/>
      <c r="F861" s="20"/>
    </row>
    <row r="862">
      <c r="A862" s="4"/>
      <c r="B862" s="12" t="s">
        <v>1248</v>
      </c>
      <c r="C862" s="21"/>
      <c r="D862" s="21"/>
      <c r="E862" s="21"/>
      <c r="F862" s="21"/>
    </row>
    <row r="863">
      <c r="A863" s="5" t="s">
        <v>1249</v>
      </c>
      <c r="B863" s="13" t="s">
        <v>1250</v>
      </c>
      <c r="C863" s="22">
        <f>(54)*(1)*(1)*(1)*(1 + (0))</f>
      </c>
      <c r="D863" s="22" t="s">
        <v>97</v>
      </c>
      <c r="E863" s="22"/>
      <c r="F863" s="22">
        <f>C863*E863</f>
      </c>
    </row>
    <row r="864">
      <c r="A864" s="5" t="s">
        <v>1251</v>
      </c>
      <c r="B864" s="13" t="s">
        <v>1252</v>
      </c>
      <c r="C864" s="22">
        <f>(2)*(1)*(1)*(1)*(1 + (0))</f>
      </c>
      <c r="D864" s="22" t="s">
        <v>100</v>
      </c>
      <c r="E864" s="22"/>
      <c r="F864" s="22">
        <f>C864*E864</f>
      </c>
    </row>
    <row r="865">
      <c r="A865" s="5" t="s">
        <v>1253</v>
      </c>
      <c r="B865" s="13" t="s">
        <v>1254</v>
      </c>
      <c r="C865" s="22">
        <f>(8)*(1)*(1)*(1)*(1 + (0))</f>
      </c>
      <c r="D865" s="22" t="s">
        <v>100</v>
      </c>
      <c r="E865" s="22"/>
      <c r="F865" s="22">
        <f>C865*E865</f>
      </c>
    </row>
    <row r="866">
      <c r="A866" s="5" t="s">
        <v>1255</v>
      </c>
      <c r="B866" s="13" t="s">
        <v>1256</v>
      </c>
      <c r="C866" s="22">
        <f>(8)*(1)*(1)*(1)*(1 + (0))</f>
      </c>
      <c r="D866" s="22" t="s">
        <v>100</v>
      </c>
      <c r="E866" s="22"/>
      <c r="F866" s="22">
        <f>C866*E866</f>
      </c>
    </row>
    <row r="867">
      <c r="A867" s="4"/>
      <c r="B867" s="12" t="s">
        <v>1257</v>
      </c>
      <c r="C867" s="21"/>
      <c r="D867" s="21"/>
      <c r="E867" s="21"/>
      <c r="F867" s="21"/>
    </row>
    <row r="868">
      <c r="A868" s="5" t="s">
        <v>1258</v>
      </c>
      <c r="B868" s="13" t="s">
        <v>1259</v>
      </c>
      <c r="C868" s="22">
        <f>(49)*(1)*(1)*(1)*(1 + (0))</f>
      </c>
      <c r="D868" s="22" t="s">
        <v>97</v>
      </c>
      <c r="E868" s="22"/>
      <c r="F868" s="22">
        <f>C868*E868</f>
      </c>
    </row>
    <row r="869">
      <c r="A869" s="5" t="s">
        <v>1260</v>
      </c>
      <c r="B869" s="13" t="s">
        <v>1261</v>
      </c>
      <c r="C869" s="22">
        <f>(8)*(1)*(1)*(1)*(1 + (0))</f>
      </c>
      <c r="D869" s="22" t="s">
        <v>100</v>
      </c>
      <c r="E869" s="22"/>
      <c r="F869" s="22">
        <f>C869*E869</f>
      </c>
    </row>
    <row r="870">
      <c r="A870" s="5" t="s">
        <v>1262</v>
      </c>
      <c r="B870" s="13" t="s">
        <v>1263</v>
      </c>
      <c r="C870" s="22">
        <f>(12)*(1)*(1)*(1)*(1 + (0))</f>
      </c>
      <c r="D870" s="22" t="s">
        <v>100</v>
      </c>
      <c r="E870" s="22"/>
      <c r="F870" s="22">
        <f>C870*E870</f>
      </c>
    </row>
    <row r="871">
      <c r="A871" s="2"/>
      <c r="B871" s="10" t="s">
        <v>1264</v>
      </c>
      <c r="C871" s="19"/>
      <c r="D871" s="19"/>
      <c r="E871" s="19"/>
      <c r="F871" s="19"/>
    </row>
    <row r="872">
      <c r="A872" s="3"/>
      <c r="B872" s="11" t="s">
        <v>264</v>
      </c>
      <c r="C872" s="20"/>
      <c r="D872" s="20"/>
      <c r="E872" s="20"/>
      <c r="F872" s="20"/>
    </row>
    <row r="873">
      <c r="A873" s="5" t="s">
        <v>1265</v>
      </c>
      <c r="B873" s="18" t="s">
        <v>1266</v>
      </c>
      <c r="C873" s="22">
        <f>(1)*(1)*(1)*(1)*(1 + (0))</f>
      </c>
      <c r="D873" s="22" t="s">
        <v>35</v>
      </c>
      <c r="E873" s="22"/>
      <c r="F873" s="22">
        <f>C873*E873</f>
      </c>
    </row>
    <row r="874">
      <c r="A874" s="5" t="s">
        <v>1267</v>
      </c>
      <c r="B874" s="18" t="s">
        <v>1268</v>
      </c>
      <c r="C874" s="22">
        <f>(1)*(1)*(1)*(1)*(1 + (0))</f>
      </c>
      <c r="D874" s="22" t="s">
        <v>35</v>
      </c>
      <c r="E874" s="22"/>
      <c r="F874" s="22">
        <f>C874*E874</f>
      </c>
    </row>
    <row r="875">
      <c r="A875" s="5" t="s">
        <v>1269</v>
      </c>
      <c r="B875" s="18" t="s">
        <v>1270</v>
      </c>
      <c r="C875" s="22">
        <f>(1)*(1)*(1)*(1)*(1 + (0))</f>
      </c>
      <c r="D875" s="22" t="s">
        <v>35</v>
      </c>
      <c r="E875" s="22"/>
      <c r="F875" s="22">
        <f>C875*E875</f>
      </c>
    </row>
    <row r="876">
      <c r="A876" s="5" t="s">
        <v>1271</v>
      </c>
      <c r="B876" s="18" t="s">
        <v>1272</v>
      </c>
      <c r="C876" s="22">
        <f>(1)*(1)*(1)*(1)*(1 + (0))</f>
      </c>
      <c r="D876" s="22" t="s">
        <v>35</v>
      </c>
      <c r="E876" s="22"/>
      <c r="F876" s="22">
        <f>C876*E876</f>
      </c>
    </row>
    <row r="877">
      <c r="A877" s="5" t="s">
        <v>1273</v>
      </c>
      <c r="B877" s="18" t="s">
        <v>1274</v>
      </c>
      <c r="C877" s="22">
        <f>(1)*(1)*(1)*(1)*(1 + (0))</f>
      </c>
      <c r="D877" s="22" t="s">
        <v>35</v>
      </c>
      <c r="E877" s="22"/>
      <c r="F877" s="22">
        <f>C877*E877</f>
      </c>
    </row>
    <row r="878">
      <c r="A878" s="5" t="s">
        <v>1275</v>
      </c>
      <c r="B878" s="18" t="s">
        <v>1276</v>
      </c>
      <c r="C878" s="22">
        <f>(1)*(1)*(1)*(1)*(1 + (0))</f>
      </c>
      <c r="D878" s="22" t="s">
        <v>35</v>
      </c>
      <c r="E878" s="22"/>
      <c r="F878" s="22">
        <f>C878*E878</f>
      </c>
    </row>
    <row r="879">
      <c r="A879" s="5" t="s">
        <v>1277</v>
      </c>
      <c r="B879" s="18" t="s">
        <v>1278</v>
      </c>
      <c r="C879" s="22">
        <f>(1)*(1)*(1)*(1)*(1 + (0))</f>
      </c>
      <c r="D879" s="22" t="s">
        <v>1099</v>
      </c>
      <c r="E879" s="22"/>
      <c r="F879" s="22">
        <f>C879*E879</f>
      </c>
    </row>
    <row r="880">
      <c r="A880" s="5" t="s">
        <v>1279</v>
      </c>
      <c r="B880" s="18" t="s">
        <v>1280</v>
      </c>
      <c r="C880" s="22">
        <f>(1)*(1)*(1)*(1)*(1 + (0))</f>
      </c>
      <c r="D880" s="22" t="s">
        <v>1099</v>
      </c>
      <c r="E880" s="22"/>
      <c r="F880" s="22">
        <f>C880*E880</f>
      </c>
    </row>
    <row r="881">
      <c r="A881" s="5" t="s">
        <v>1281</v>
      </c>
      <c r="B881" s="18" t="s">
        <v>1282</v>
      </c>
      <c r="C881" s="22">
        <f>(1)*(1)*(1)*(1)*(1 + (0))</f>
      </c>
      <c r="D881" s="22" t="s">
        <v>1099</v>
      </c>
      <c r="E881" s="22"/>
      <c r="F881" s="22">
        <f>C881*E881</f>
      </c>
    </row>
    <row r="882">
      <c r="A882" s="5" t="s">
        <v>1283</v>
      </c>
      <c r="B882" s="18" t="s">
        <v>1284</v>
      </c>
      <c r="C882" s="22">
        <f>(1)*(1)*(1)*(1)*(1 + (0))</f>
      </c>
      <c r="D882" s="22" t="s">
        <v>1099</v>
      </c>
      <c r="E882" s="22"/>
      <c r="F882" s="22">
        <f>C882*E882</f>
      </c>
    </row>
    <row r="883">
      <c r="A883" s="3"/>
      <c r="B883" s="11" t="s">
        <v>1285</v>
      </c>
      <c r="C883" s="20"/>
      <c r="D883" s="20"/>
      <c r="E883" s="20"/>
      <c r="F883" s="20"/>
    </row>
    <row r="884">
      <c r="A884" s="5" t="s">
        <v>1286</v>
      </c>
      <c r="B884" s="18" t="s">
        <v>1287</v>
      </c>
      <c r="C884" s="22">
        <f>(1)*(1)*(1)*(1)*(1 + (0))</f>
      </c>
      <c r="D884" s="22" t="s">
        <v>35</v>
      </c>
      <c r="E884" s="22"/>
      <c r="F884" s="22">
        <f>C884*E884</f>
      </c>
    </row>
    <row r="885">
      <c r="A885" s="3"/>
      <c r="B885" s="11" t="s">
        <v>1288</v>
      </c>
      <c r="C885" s="20"/>
      <c r="D885" s="20"/>
      <c r="E885" s="20"/>
      <c r="F885" s="20"/>
    </row>
    <row r="886">
      <c r="A886" s="4"/>
      <c r="B886" s="12" t="s">
        <v>1289</v>
      </c>
      <c r="C886" s="21"/>
      <c r="D886" s="21"/>
      <c r="E886" s="21"/>
      <c r="F886" s="21"/>
    </row>
    <row r="887">
      <c r="A887" s="5" t="s">
        <v>1290</v>
      </c>
      <c r="B887" s="13" t="s">
        <v>1291</v>
      </c>
      <c r="C887" s="22">
        <f>(160)*(1)*(1)*(1)*(1 + (0))</f>
      </c>
      <c r="D887" s="22" t="s">
        <v>97</v>
      </c>
      <c r="E887" s="22"/>
      <c r="F887" s="22">
        <f>C887*E887</f>
      </c>
    </row>
    <row r="888">
      <c r="A888" s="5" t="s">
        <v>1292</v>
      </c>
      <c r="B888" s="13" t="s">
        <v>1293</v>
      </c>
      <c r="C888" s="22">
        <f>(48)*(1)*(1)*(1)*(1 + (0))</f>
      </c>
      <c r="D888" s="22" t="s">
        <v>100</v>
      </c>
      <c r="E888" s="22"/>
      <c r="F888" s="22">
        <f>C888*E888</f>
      </c>
    </row>
    <row r="889">
      <c r="A889" s="5" t="s">
        <v>1294</v>
      </c>
      <c r="B889" s="13" t="s">
        <v>1295</v>
      </c>
      <c r="C889" s="22">
        <f>(16)*(1)*(1)*(1)*(1 + (0))</f>
      </c>
      <c r="D889" s="22" t="s">
        <v>100</v>
      </c>
      <c r="E889" s="22"/>
      <c r="F889" s="22">
        <f>C889*E889</f>
      </c>
    </row>
    <row r="890">
      <c r="A890" s="5" t="s">
        <v>1296</v>
      </c>
      <c r="B890" s="13" t="s">
        <v>1297</v>
      </c>
      <c r="C890" s="22">
        <f>(16)*(1)*(1)*(1)*(1 + (0))</f>
      </c>
      <c r="D890" s="22" t="s">
        <v>100</v>
      </c>
      <c r="E890" s="22"/>
      <c r="F890" s="22">
        <f>C890*E890</f>
      </c>
    </row>
    <row r="891">
      <c r="A891" s="5" t="s">
        <v>1298</v>
      </c>
      <c r="B891" s="13" t="s">
        <v>1299</v>
      </c>
      <c r="C891" s="22">
        <f>(8)*(1)*(1)*(1)*(1 + (0))</f>
      </c>
      <c r="D891" s="22" t="s">
        <v>100</v>
      </c>
      <c r="E891" s="22"/>
      <c r="F891" s="22">
        <f>C891*E891</f>
      </c>
    </row>
    <row r="892">
      <c r="A892" s="5" t="s">
        <v>1300</v>
      </c>
      <c r="B892" s="13" t="s">
        <v>1301</v>
      </c>
      <c r="C892" s="22">
        <f>(8)*(1)*(1)*(1)*(1 + (0))</f>
      </c>
      <c r="D892" s="22" t="s">
        <v>100</v>
      </c>
      <c r="E892" s="22"/>
      <c r="F892" s="22">
        <f>C892*E892</f>
      </c>
    </row>
    <row r="893">
      <c r="A893" s="5" t="s">
        <v>1302</v>
      </c>
      <c r="B893" s="13" t="s">
        <v>1303</v>
      </c>
      <c r="C893" s="22">
        <f>(4)*(1)*(1)*(1)*(1 + (0))</f>
      </c>
      <c r="D893" s="22" t="s">
        <v>100</v>
      </c>
      <c r="E893" s="22"/>
      <c r="F893" s="22">
        <f>C893*E893</f>
      </c>
    </row>
    <row r="894">
      <c r="A894" s="5" t="s">
        <v>1304</v>
      </c>
      <c r="B894" s="13" t="s">
        <v>1305</v>
      </c>
      <c r="C894" s="22">
        <f>(4)*(1)*(1)*(1)*(1 + (0))</f>
      </c>
      <c r="D894" s="22" t="s">
        <v>100</v>
      </c>
      <c r="E894" s="22"/>
      <c r="F894" s="22">
        <f>C894*E894</f>
      </c>
    </row>
    <row r="895">
      <c r="A895" s="5" t="s">
        <v>1306</v>
      </c>
      <c r="B895" s="13" t="s">
        <v>1307</v>
      </c>
      <c r="C895" s="22">
        <f>(8)*(1)*(1)*(1)*(1 + (0))</f>
      </c>
      <c r="D895" s="22" t="s">
        <v>100</v>
      </c>
      <c r="E895" s="22"/>
      <c r="F895" s="22">
        <f>C895*E895</f>
      </c>
    </row>
    <row r="896">
      <c r="A896" s="5" t="s">
        <v>1308</v>
      </c>
      <c r="B896" s="13" t="s">
        <v>1309</v>
      </c>
      <c r="C896" s="22">
        <f>(8)*(1)*(1)*(1)*(1 + (0))</f>
      </c>
      <c r="D896" s="22" t="s">
        <v>100</v>
      </c>
      <c r="E896" s="22"/>
      <c r="F896" s="22">
        <f>C896*E896</f>
      </c>
    </row>
    <row r="897">
      <c r="A897" s="5" t="s">
        <v>1310</v>
      </c>
      <c r="B897" s="13" t="s">
        <v>1311</v>
      </c>
      <c r="C897" s="22">
        <f>(344)*(1)*(1)*(1)*(1 + (0))</f>
      </c>
      <c r="D897" s="22" t="s">
        <v>97</v>
      </c>
      <c r="E897" s="22"/>
      <c r="F897" s="22">
        <f>C897*E897</f>
      </c>
    </row>
    <row r="898">
      <c r="A898" s="5" t="s">
        <v>1312</v>
      </c>
      <c r="B898" s="13" t="s">
        <v>1293</v>
      </c>
      <c r="C898" s="22">
        <f>(96)*(1)*(1)*(1)*(1 + (0))</f>
      </c>
      <c r="D898" s="22" t="s">
        <v>100</v>
      </c>
      <c r="E898" s="22"/>
      <c r="F898" s="22">
        <f>C898*E898</f>
      </c>
    </row>
    <row r="899">
      <c r="A899" s="5" t="s">
        <v>1313</v>
      </c>
      <c r="B899" s="13" t="s">
        <v>1295</v>
      </c>
      <c r="C899" s="22">
        <f>(32)*(1)*(1)*(1)*(1 + (0))</f>
      </c>
      <c r="D899" s="22" t="s">
        <v>100</v>
      </c>
      <c r="E899" s="22"/>
      <c r="F899" s="22">
        <f>C899*E899</f>
      </c>
    </row>
    <row r="900">
      <c r="A900" s="5" t="s">
        <v>1314</v>
      </c>
      <c r="B900" s="13" t="s">
        <v>1315</v>
      </c>
      <c r="C900" s="22">
        <f>(40)*(1)*(1)*(1)*(1 + (0))</f>
      </c>
      <c r="D900" s="22" t="s">
        <v>100</v>
      </c>
      <c r="E900" s="22"/>
      <c r="F900" s="22">
        <f>C900*E900</f>
      </c>
    </row>
    <row r="901">
      <c r="A901" s="5" t="s">
        <v>1316</v>
      </c>
      <c r="B901" s="13" t="s">
        <v>1299</v>
      </c>
      <c r="C901" s="22">
        <f>(48)*(1)*(1)*(1)*(1 + (0))</f>
      </c>
      <c r="D901" s="22" t="s">
        <v>100</v>
      </c>
      <c r="E901" s="22"/>
      <c r="F901" s="22">
        <f>C901*E901</f>
      </c>
    </row>
    <row r="902">
      <c r="A902" s="5" t="s">
        <v>1317</v>
      </c>
      <c r="B902" s="13" t="s">
        <v>1301</v>
      </c>
      <c r="C902" s="22">
        <f>(12)*(1)*(1)*(1)*(1 + (0))</f>
      </c>
      <c r="D902" s="22" t="s">
        <v>100</v>
      </c>
      <c r="E902" s="22"/>
      <c r="F902" s="22">
        <f>C902*E902</f>
      </c>
    </row>
    <row r="903">
      <c r="A903" s="5" t="s">
        <v>1318</v>
      </c>
      <c r="B903" s="13" t="s">
        <v>1319</v>
      </c>
      <c r="C903" s="22">
        <f>(8)*(1)*(1)*(1)*(1 + (0))</f>
      </c>
      <c r="D903" s="22" t="s">
        <v>100</v>
      </c>
      <c r="E903" s="22"/>
      <c r="F903" s="22">
        <f>C903*E903</f>
      </c>
    </row>
    <row r="904">
      <c r="A904" s="5" t="s">
        <v>1320</v>
      </c>
      <c r="B904" s="13" t="s">
        <v>1321</v>
      </c>
      <c r="C904" s="22">
        <f>(8)*(1)*(1)*(1)*(1 + (0))</f>
      </c>
      <c r="D904" s="22" t="s">
        <v>100</v>
      </c>
      <c r="E904" s="22"/>
      <c r="F904" s="22">
        <f>C904*E904</f>
      </c>
    </row>
    <row r="905">
      <c r="A905" s="5" t="s">
        <v>1322</v>
      </c>
      <c r="B905" s="13" t="s">
        <v>1323</v>
      </c>
      <c r="C905" s="22">
        <f>(4)*(1)*(1)*(1)*(1 + (0))</f>
      </c>
      <c r="D905" s="22" t="s">
        <v>100</v>
      </c>
      <c r="E905" s="22"/>
      <c r="F905" s="22">
        <f>C905*E905</f>
      </c>
    </row>
    <row r="906">
      <c r="A906" s="5" t="s">
        <v>1324</v>
      </c>
      <c r="B906" s="13" t="s">
        <v>1325</v>
      </c>
      <c r="C906" s="22">
        <f>(4)*(1)*(1)*(1)*(1 + (0))</f>
      </c>
      <c r="D906" s="22" t="s">
        <v>100</v>
      </c>
      <c r="E906" s="22"/>
      <c r="F906" s="22">
        <f>C906*E906</f>
      </c>
    </row>
    <row r="907">
      <c r="A907" s="5" t="s">
        <v>1326</v>
      </c>
      <c r="B907" s="13" t="s">
        <v>1327</v>
      </c>
      <c r="C907" s="22">
        <f>(4)*(1)*(1)*(1)*(1 + (0))</f>
      </c>
      <c r="D907" s="22" t="s">
        <v>100</v>
      </c>
      <c r="E907" s="22"/>
      <c r="F907" s="22">
        <f>C907*E907</f>
      </c>
    </row>
    <row r="908">
      <c r="A908" s="5" t="s">
        <v>1328</v>
      </c>
      <c r="B908" s="13" t="s">
        <v>1329</v>
      </c>
      <c r="C908" s="22">
        <f>(4)*(1)*(1)*(1)*(1 + (0))</f>
      </c>
      <c r="D908" s="22" t="s">
        <v>100</v>
      </c>
      <c r="E908" s="22"/>
      <c r="F908" s="22">
        <f>C908*E908</f>
      </c>
    </row>
    <row r="909">
      <c r="A909" s="5" t="s">
        <v>1330</v>
      </c>
      <c r="B909" s="13" t="s">
        <v>1331</v>
      </c>
      <c r="C909" s="22">
        <f>(4)*(1)*(1)*(1)*(1 + (0))</f>
      </c>
      <c r="D909" s="22" t="s">
        <v>100</v>
      </c>
      <c r="E909" s="22"/>
      <c r="F909" s="22">
        <f>C909*E909</f>
      </c>
    </row>
    <row r="910">
      <c r="A910" s="5" t="s">
        <v>1332</v>
      </c>
      <c r="B910" s="13" t="s">
        <v>1333</v>
      </c>
      <c r="C910" s="22">
        <f>(4)*(1)*(1)*(1)*(1 + (0))</f>
      </c>
      <c r="D910" s="22" t="s">
        <v>100</v>
      </c>
      <c r="E910" s="22"/>
      <c r="F910" s="22">
        <f>C910*E910</f>
      </c>
    </row>
    <row r="911">
      <c r="A911" s="5" t="s">
        <v>1334</v>
      </c>
      <c r="B911" s="13" t="s">
        <v>1335</v>
      </c>
      <c r="C911" s="22">
        <f>(4)*(1)*(1)*(1)*(1 + (0))</f>
      </c>
      <c r="D911" s="22" t="s">
        <v>100</v>
      </c>
      <c r="E911" s="22"/>
      <c r="F911" s="22">
        <f>C911*E911</f>
      </c>
    </row>
    <row r="912">
      <c r="A912" s="5" t="s">
        <v>1336</v>
      </c>
      <c r="B912" s="13" t="s">
        <v>1337</v>
      </c>
      <c r="C912" s="22">
        <f>(4)*(1)*(1)*(1)*(1 + (0))</f>
      </c>
      <c r="D912" s="22" t="s">
        <v>100</v>
      </c>
      <c r="E912" s="22"/>
      <c r="F912" s="22">
        <f>C912*E912</f>
      </c>
    </row>
    <row r="913">
      <c r="A913" s="5" t="s">
        <v>1338</v>
      </c>
      <c r="B913" s="13" t="s">
        <v>1339</v>
      </c>
      <c r="C913" s="22">
        <f>(4)*(1)*(1)*(1)*(1 + (0))</f>
      </c>
      <c r="D913" s="22" t="s">
        <v>100</v>
      </c>
      <c r="E913" s="22"/>
      <c r="F913" s="22">
        <f>C913*E913</f>
      </c>
    </row>
    <row r="914">
      <c r="A914" s="5" t="s">
        <v>1340</v>
      </c>
      <c r="B914" s="13" t="s">
        <v>1341</v>
      </c>
      <c r="C914" s="22">
        <f>(8)*(1)*(1)*(1)*(1 + (0))</f>
      </c>
      <c r="D914" s="22" t="s">
        <v>100</v>
      </c>
      <c r="E914" s="22"/>
      <c r="F914" s="22">
        <f>C914*E914</f>
      </c>
    </row>
    <row r="915">
      <c r="A915" s="5" t="s">
        <v>1342</v>
      </c>
      <c r="B915" s="13" t="s">
        <v>1343</v>
      </c>
      <c r="C915" s="22">
        <f>(4)*(1)*(1)*(1)*(1 + (0))</f>
      </c>
      <c r="D915" s="22" t="s">
        <v>100</v>
      </c>
      <c r="E915" s="22"/>
      <c r="F915" s="22">
        <f>C915*E915</f>
      </c>
    </row>
    <row r="916">
      <c r="A916" s="5" t="s">
        <v>1344</v>
      </c>
      <c r="B916" s="13" t="s">
        <v>1345</v>
      </c>
      <c r="C916" s="22">
        <f>(8)*(1)*(1)*(1)*(1 + (0))</f>
      </c>
      <c r="D916" s="22" t="s">
        <v>100</v>
      </c>
      <c r="E916" s="22"/>
      <c r="F916" s="22">
        <f>C916*E916</f>
      </c>
    </row>
    <row r="917">
      <c r="A917" s="5" t="s">
        <v>1346</v>
      </c>
      <c r="B917" s="13" t="s">
        <v>1347</v>
      </c>
      <c r="C917" s="22">
        <f>(8)*(1)*(1)*(1)*(1 + (0))</f>
      </c>
      <c r="D917" s="22" t="s">
        <v>100</v>
      </c>
      <c r="E917" s="22"/>
      <c r="F917" s="22">
        <f>C917*E917</f>
      </c>
    </row>
    <row r="918">
      <c r="A918" s="5" t="s">
        <v>1348</v>
      </c>
      <c r="B918" s="13" t="s">
        <v>1349</v>
      </c>
      <c r="C918" s="22">
        <f>(288)*(1)*(1)*(1)*(1 + (0))</f>
      </c>
      <c r="D918" s="22" t="s">
        <v>97</v>
      </c>
      <c r="E918" s="22"/>
      <c r="F918" s="22">
        <f>C918*E918</f>
      </c>
    </row>
    <row r="919">
      <c r="A919" s="5" t="s">
        <v>1350</v>
      </c>
      <c r="B919" s="13" t="s">
        <v>1293</v>
      </c>
      <c r="C919" s="22">
        <f>(128)*(1)*(1)*(1)*(1 + (0))</f>
      </c>
      <c r="D919" s="22" t="s">
        <v>100</v>
      </c>
      <c r="E919" s="22"/>
      <c r="F919" s="22">
        <f>C919*E919</f>
      </c>
    </row>
    <row r="920">
      <c r="A920" s="5" t="s">
        <v>1351</v>
      </c>
      <c r="B920" s="13" t="s">
        <v>1295</v>
      </c>
      <c r="C920" s="22">
        <f>(48)*(1)*(1)*(1)*(1 + (0))</f>
      </c>
      <c r="D920" s="22" t="s">
        <v>100</v>
      </c>
      <c r="E920" s="22"/>
      <c r="F920" s="22">
        <f>C920*E920</f>
      </c>
    </row>
    <row r="921">
      <c r="A921" s="4"/>
      <c r="B921" s="12" t="s">
        <v>1352</v>
      </c>
      <c r="C921" s="21"/>
      <c r="D921" s="21"/>
      <c r="E921" s="21"/>
      <c r="F921" s="21"/>
    </row>
    <row r="922">
      <c r="A922" s="5" t="s">
        <v>1353</v>
      </c>
      <c r="B922" s="13" t="s">
        <v>1354</v>
      </c>
      <c r="C922" s="22">
        <f>(8)*(1)*(1)*(1)*(1 + (0))</f>
      </c>
      <c r="D922" s="22" t="s">
        <v>100</v>
      </c>
      <c r="E922" s="22"/>
      <c r="F922" s="22">
        <f>C922*E922</f>
      </c>
    </row>
    <row r="923">
      <c r="A923" s="4"/>
      <c r="B923" s="12" t="s">
        <v>1355</v>
      </c>
      <c r="C923" s="21"/>
      <c r="D923" s="21"/>
      <c r="E923" s="21"/>
      <c r="F923" s="21"/>
    </row>
    <row r="924">
      <c r="A924" s="5" t="s">
        <v>1356</v>
      </c>
      <c r="B924" s="13" t="s">
        <v>1357</v>
      </c>
      <c r="C924" s="22">
        <f>(2)*(1)*(1)*(1)*(1 + (0))</f>
      </c>
      <c r="D924" s="22" t="s">
        <v>100</v>
      </c>
      <c r="E924" s="22"/>
      <c r="F924" s="22">
        <f>C924*E924</f>
      </c>
    </row>
    <row r="925">
      <c r="A925" s="5" t="s">
        <v>1358</v>
      </c>
      <c r="B925" s="13" t="s">
        <v>1359</v>
      </c>
      <c r="C925" s="22">
        <f>(2)*(1)*(1)*(1)*(1 + (0))</f>
      </c>
      <c r="D925" s="22" t="s">
        <v>100</v>
      </c>
      <c r="E925" s="22"/>
      <c r="F925" s="22">
        <f>C925*E925</f>
      </c>
    </row>
    <row r="926">
      <c r="A926" s="5" t="s">
        <v>1360</v>
      </c>
      <c r="B926" s="13" t="s">
        <v>1361</v>
      </c>
      <c r="C926" s="22">
        <f>(2)*(1)*(1)*(1)*(1 + (0))</f>
      </c>
      <c r="D926" s="22" t="s">
        <v>100</v>
      </c>
      <c r="E926" s="22"/>
      <c r="F926" s="22">
        <f>C926*E926</f>
      </c>
    </row>
    <row r="927">
      <c r="A927" s="5" t="s">
        <v>1362</v>
      </c>
      <c r="B927" s="13" t="s">
        <v>1359</v>
      </c>
      <c r="C927" s="22">
        <f>(2)*(1)*(1)*(1)*(1 + (0))</f>
      </c>
      <c r="D927" s="22" t="s">
        <v>100</v>
      </c>
      <c r="E927" s="22"/>
      <c r="F927" s="22">
        <f>C927*E927</f>
      </c>
    </row>
    <row r="928">
      <c r="A928" s="5" t="s">
        <v>1363</v>
      </c>
      <c r="B928" s="13" t="s">
        <v>1364</v>
      </c>
      <c r="C928" s="22">
        <f>(2)*(1)*(1)*(1)*(1 + (0))</f>
      </c>
      <c r="D928" s="22" t="s">
        <v>100</v>
      </c>
      <c r="E928" s="22"/>
      <c r="F928" s="22">
        <f>C928*E928</f>
      </c>
    </row>
    <row r="929">
      <c r="A929" s="5" t="s">
        <v>1365</v>
      </c>
      <c r="B929" s="13" t="s">
        <v>1359</v>
      </c>
      <c r="C929" s="22">
        <f>(2)*(1)*(1)*(1)*(1 + (0))</f>
      </c>
      <c r="D929" s="22" t="s">
        <v>100</v>
      </c>
      <c r="E929" s="22"/>
      <c r="F929" s="22">
        <f>C929*E929</f>
      </c>
    </row>
    <row r="930">
      <c r="A930" s="5" t="s">
        <v>1366</v>
      </c>
      <c r="B930" s="13" t="s">
        <v>1367</v>
      </c>
      <c r="C930" s="22">
        <f>(2)*(1)*(1)*(1)*(1 + (0))</f>
      </c>
      <c r="D930" s="22" t="s">
        <v>100</v>
      </c>
      <c r="E930" s="22"/>
      <c r="F930" s="22">
        <f>C930*E930</f>
      </c>
    </row>
    <row r="931">
      <c r="A931" s="5" t="s">
        <v>1368</v>
      </c>
      <c r="B931" s="13" t="s">
        <v>1359</v>
      </c>
      <c r="C931" s="22">
        <f>(2)*(1)*(1)*(1)*(1 + (0))</f>
      </c>
      <c r="D931" s="22" t="s">
        <v>100</v>
      </c>
      <c r="E931" s="22"/>
      <c r="F931" s="22">
        <f>C931*E931</f>
      </c>
    </row>
    <row r="932">
      <c r="A932" s="5" t="s">
        <v>1369</v>
      </c>
      <c r="B932" s="13" t="s">
        <v>1370</v>
      </c>
      <c r="C932" s="22">
        <f>(2)*(1)*(1)*(1)*(1 + (0))</f>
      </c>
      <c r="D932" s="22" t="s">
        <v>100</v>
      </c>
      <c r="E932" s="22"/>
      <c r="F932" s="22">
        <f>C932*E932</f>
      </c>
    </row>
    <row r="933">
      <c r="A933" s="5" t="s">
        <v>1371</v>
      </c>
      <c r="B933" s="13" t="s">
        <v>1359</v>
      </c>
      <c r="C933" s="22">
        <f>(2)*(1)*(1)*(1)*(1 + (0))</f>
      </c>
      <c r="D933" s="22" t="s">
        <v>100</v>
      </c>
      <c r="E933" s="22"/>
      <c r="F933" s="22">
        <f>C933*E933</f>
      </c>
    </row>
    <row r="934">
      <c r="A934" s="5" t="s">
        <v>1372</v>
      </c>
      <c r="B934" s="13" t="s">
        <v>1373</v>
      </c>
      <c r="C934" s="22">
        <f>(2)*(1)*(1)*(1)*(1 + (0))</f>
      </c>
      <c r="D934" s="22" t="s">
        <v>100</v>
      </c>
      <c r="E934" s="22"/>
      <c r="F934" s="22">
        <f>C934*E934</f>
      </c>
    </row>
    <row r="935">
      <c r="A935" s="5" t="s">
        <v>1374</v>
      </c>
      <c r="B935" s="13" t="s">
        <v>1359</v>
      </c>
      <c r="C935" s="22">
        <f>(2)*(1)*(1)*(1)*(1 + (0))</f>
      </c>
      <c r="D935" s="22" t="s">
        <v>100</v>
      </c>
      <c r="E935" s="22"/>
      <c r="F935" s="22">
        <f>C935*E935</f>
      </c>
    </row>
    <row r="936">
      <c r="A936" s="5" t="s">
        <v>1375</v>
      </c>
      <c r="B936" s="13" t="s">
        <v>1376</v>
      </c>
      <c r="C936" s="22">
        <f>(2)*(1)*(1)*(1)*(1 + (0))</f>
      </c>
      <c r="D936" s="22" t="s">
        <v>100</v>
      </c>
      <c r="E936" s="22"/>
      <c r="F936" s="22">
        <f>C936*E936</f>
      </c>
    </row>
    <row r="937">
      <c r="A937" s="5" t="s">
        <v>1377</v>
      </c>
      <c r="B937" s="13" t="s">
        <v>1359</v>
      </c>
      <c r="C937" s="22">
        <f>(2)*(1)*(1)*(1)*(1 + (0))</f>
      </c>
      <c r="D937" s="22" t="s">
        <v>100</v>
      </c>
      <c r="E937" s="22"/>
      <c r="F937" s="22">
        <f>C937*E937</f>
      </c>
    </row>
    <row r="938">
      <c r="A938" s="5" t="s">
        <v>1378</v>
      </c>
      <c r="B938" s="13" t="s">
        <v>1379</v>
      </c>
      <c r="C938" s="22">
        <f>(2)*(1)*(1)*(1)*(1 + (0))</f>
      </c>
      <c r="D938" s="22" t="s">
        <v>100</v>
      </c>
      <c r="E938" s="22"/>
      <c r="F938" s="22">
        <f>C938*E938</f>
      </c>
    </row>
    <row r="939">
      <c r="A939" s="5" t="s">
        <v>1380</v>
      </c>
      <c r="B939" s="13" t="s">
        <v>1359</v>
      </c>
      <c r="C939" s="22">
        <f>(2)*(1)*(1)*(1)*(1 + (0))</f>
      </c>
      <c r="D939" s="22" t="s">
        <v>100</v>
      </c>
      <c r="E939" s="22"/>
      <c r="F939" s="22">
        <f>C939*E939</f>
      </c>
    </row>
    <row r="940">
      <c r="A940" s="4"/>
      <c r="B940" s="12" t="s">
        <v>1381</v>
      </c>
      <c r="C940" s="21"/>
      <c r="D940" s="21"/>
      <c r="E940" s="21"/>
      <c r="F940" s="21"/>
    </row>
    <row r="941">
      <c r="A941" s="5" t="s">
        <v>1382</v>
      </c>
      <c r="B941" s="13" t="s">
        <v>1383</v>
      </c>
      <c r="C941" s="22">
        <f>(4)*(1)*(1)*(1)*(1 + (0))</f>
      </c>
      <c r="D941" s="22" t="s">
        <v>100</v>
      </c>
      <c r="E941" s="22"/>
      <c r="F941" s="22">
        <f>C941*E941</f>
      </c>
    </row>
    <row r="942">
      <c r="A942" s="5" t="s">
        <v>1384</v>
      </c>
      <c r="B942" s="13" t="s">
        <v>1385</v>
      </c>
      <c r="C942" s="22">
        <f>(4)*(1)*(1)*(1)*(1 + (0))</f>
      </c>
      <c r="D942" s="22" t="s">
        <v>100</v>
      </c>
      <c r="E942" s="22"/>
      <c r="F942" s="22">
        <f>C942*E942</f>
      </c>
    </row>
    <row r="943">
      <c r="A943" s="5" t="s">
        <v>1386</v>
      </c>
      <c r="B943" s="13" t="s">
        <v>1387</v>
      </c>
      <c r="C943" s="22">
        <f>(4)*(1)*(1)*(1)*(1 + (0))</f>
      </c>
      <c r="D943" s="22" t="s">
        <v>100</v>
      </c>
      <c r="E943" s="22"/>
      <c r="F943" s="22">
        <f>C943*E943</f>
      </c>
    </row>
    <row r="944">
      <c r="A944" s="4"/>
      <c r="B944" s="12" t="s">
        <v>1388</v>
      </c>
      <c r="C944" s="21"/>
      <c r="D944" s="21"/>
      <c r="E944" s="21"/>
      <c r="F944" s="21"/>
    </row>
    <row r="945">
      <c r="A945" s="5" t="s">
        <v>1389</v>
      </c>
      <c r="B945" s="13" t="s">
        <v>1390</v>
      </c>
      <c r="C945" s="22">
        <f>(4)*(1)*(1)*(1)*(1 + (0))</f>
      </c>
      <c r="D945" s="22" t="s">
        <v>100</v>
      </c>
      <c r="E945" s="22"/>
      <c r="F945" s="22">
        <f>C945*E945</f>
      </c>
    </row>
    <row r="946">
      <c r="A946" s="4"/>
      <c r="B946" s="12" t="s">
        <v>1391</v>
      </c>
      <c r="C946" s="21"/>
      <c r="D946" s="21"/>
      <c r="E946" s="21"/>
      <c r="F946" s="21"/>
    </row>
    <row r="947">
      <c r="A947" s="5" t="s">
        <v>1392</v>
      </c>
      <c r="B947" s="13" t="s">
        <v>1393</v>
      </c>
      <c r="C947" s="22">
        <f>(288)*(1)*(1)*(1)*(1 + (0))</f>
      </c>
      <c r="D947" s="22" t="s">
        <v>97</v>
      </c>
      <c r="E947" s="22"/>
      <c r="F947" s="22">
        <f>C947*E947</f>
      </c>
    </row>
    <row r="948">
      <c r="A948" s="5" t="s">
        <v>1394</v>
      </c>
      <c r="B948" s="13" t="s">
        <v>1395</v>
      </c>
      <c r="C948" s="22">
        <f>(344)*(1)*(1)*(1)*(1 + (0))</f>
      </c>
      <c r="D948" s="22" t="s">
        <v>97</v>
      </c>
      <c r="E948" s="22"/>
      <c r="F948" s="22">
        <f>C948*E948</f>
      </c>
    </row>
    <row r="949">
      <c r="A949" s="5" t="s">
        <v>1396</v>
      </c>
      <c r="B949" s="13" t="s">
        <v>1397</v>
      </c>
      <c r="C949" s="22">
        <f>(160)*(1)*(1)*(1)*(1 + (0))</f>
      </c>
      <c r="D949" s="22" t="s">
        <v>97</v>
      </c>
      <c r="E949" s="22"/>
      <c r="F949" s="22">
        <f>C949*E949</f>
      </c>
    </row>
    <row r="950">
      <c r="A950" s="4"/>
      <c r="B950" s="12" t="s">
        <v>1398</v>
      </c>
      <c r="C950" s="21"/>
      <c r="D950" s="21"/>
      <c r="E950" s="21"/>
      <c r="F950" s="21"/>
    </row>
    <row r="951">
      <c r="A951" s="5" t="s">
        <v>1399</v>
      </c>
      <c r="B951" s="13" t="s">
        <v>1400</v>
      </c>
      <c r="C951" s="22">
        <f>(1)*(1)*(1)*(1)*(1 + (0))</f>
      </c>
      <c r="D951" s="22" t="s">
        <v>35</v>
      </c>
      <c r="E951" s="22"/>
      <c r="F951" s="22">
        <f>C951*E951</f>
      </c>
    </row>
    <row r="952">
      <c r="A952" s="3"/>
      <c r="B952" s="11" t="s">
        <v>1401</v>
      </c>
      <c r="C952" s="20"/>
      <c r="D952" s="20"/>
      <c r="E952" s="20"/>
      <c r="F952" s="20"/>
    </row>
    <row r="953">
      <c r="A953" s="4"/>
      <c r="B953" s="12" t="s">
        <v>1402</v>
      </c>
      <c r="C953" s="21"/>
      <c r="D953" s="21"/>
      <c r="E953" s="21"/>
      <c r="F953" s="21"/>
    </row>
    <row r="954">
      <c r="A954" s="6"/>
      <c r="B954" s="14" t="s">
        <v>1403</v>
      </c>
      <c r="C954" s="23"/>
      <c r="D954" s="23"/>
      <c r="E954" s="23"/>
      <c r="F954" s="23"/>
    </row>
    <row r="955">
      <c r="A955" s="5" t="s">
        <v>1404</v>
      </c>
      <c r="B955" s="15" t="s">
        <v>1291</v>
      </c>
      <c r="C955" s="22">
        <f>(48)*(1)*(1)*(1)*(1 + (0))</f>
      </c>
      <c r="D955" s="22" t="s">
        <v>97</v>
      </c>
      <c r="E955" s="22"/>
      <c r="F955" s="22">
        <f>C955*E955</f>
      </c>
    </row>
    <row r="956">
      <c r="A956" s="5" t="s">
        <v>1405</v>
      </c>
      <c r="B956" s="15" t="s">
        <v>1293</v>
      </c>
      <c r="C956" s="22">
        <f>(40)*(1)*(1)*(1)*(1 + (0))</f>
      </c>
      <c r="D956" s="22" t="s">
        <v>100</v>
      </c>
      <c r="E956" s="22"/>
      <c r="F956" s="22">
        <f>C956*E956</f>
      </c>
    </row>
    <row r="957">
      <c r="A957" s="5" t="s">
        <v>1406</v>
      </c>
      <c r="B957" s="15" t="s">
        <v>1295</v>
      </c>
      <c r="C957" s="22">
        <f>(8)*(1)*(1)*(1)*(1 + (0))</f>
      </c>
      <c r="D957" s="22" t="s">
        <v>100</v>
      </c>
      <c r="E957" s="22"/>
      <c r="F957" s="22">
        <f>C957*E957</f>
      </c>
    </row>
    <row r="958">
      <c r="A958" s="5" t="s">
        <v>1407</v>
      </c>
      <c r="B958" s="15" t="s">
        <v>1297</v>
      </c>
      <c r="C958" s="22">
        <f>(16)*(1)*(1)*(1)*(1 + (0))</f>
      </c>
      <c r="D958" s="22" t="s">
        <v>100</v>
      </c>
      <c r="E958" s="22"/>
      <c r="F958" s="22">
        <f>C958*E958</f>
      </c>
    </row>
    <row r="959">
      <c r="A959" s="5" t="s">
        <v>1408</v>
      </c>
      <c r="B959" s="15" t="s">
        <v>1409</v>
      </c>
      <c r="C959" s="22">
        <f>(16)*(1)*(1)*(1)*(1 + (0))</f>
      </c>
      <c r="D959" s="22" t="s">
        <v>100</v>
      </c>
      <c r="E959" s="22"/>
      <c r="F959" s="22">
        <f>C959*E959</f>
      </c>
    </row>
    <row r="960">
      <c r="A960" s="5" t="s">
        <v>1410</v>
      </c>
      <c r="B960" s="15" t="s">
        <v>1411</v>
      </c>
      <c r="C960" s="22">
        <f>(8)*(1)*(1)*(1)*(1 + (0))</f>
      </c>
      <c r="D960" s="22" t="s">
        <v>100</v>
      </c>
      <c r="E960" s="22"/>
      <c r="F960" s="22">
        <f>C960*E960</f>
      </c>
    </row>
    <row r="961">
      <c r="A961" s="5" t="s">
        <v>1412</v>
      </c>
      <c r="B961" s="15" t="s">
        <v>1299</v>
      </c>
      <c r="C961" s="22">
        <f>(48)*(1)*(1)*(1)*(1 + (0))</f>
      </c>
      <c r="D961" s="22" t="s">
        <v>100</v>
      </c>
      <c r="E961" s="22"/>
      <c r="F961" s="22">
        <f>C961*E961</f>
      </c>
    </row>
    <row r="962">
      <c r="A962" s="5" t="s">
        <v>1413</v>
      </c>
      <c r="B962" s="15" t="s">
        <v>1414</v>
      </c>
      <c r="C962" s="22">
        <f>(4)*(1)*(1)*(1)*(1 + (0))</f>
      </c>
      <c r="D962" s="22" t="s">
        <v>100</v>
      </c>
      <c r="E962" s="22"/>
      <c r="F962" s="22">
        <f>C962*E962</f>
      </c>
    </row>
    <row r="963">
      <c r="A963" s="5" t="s">
        <v>1415</v>
      </c>
      <c r="B963" s="15" t="s">
        <v>1416</v>
      </c>
      <c r="C963" s="22">
        <f>(8)*(1)*(1)*(1)*(1 + (0))</f>
      </c>
      <c r="D963" s="22" t="s">
        <v>100</v>
      </c>
      <c r="E963" s="22"/>
      <c r="F963" s="22">
        <f>C963*E963</f>
      </c>
    </row>
    <row r="964">
      <c r="A964" s="5" t="s">
        <v>1417</v>
      </c>
      <c r="B964" s="15" t="s">
        <v>1416</v>
      </c>
      <c r="C964" s="22">
        <f>(4)*(1)*(1)*(1)*(1 + (0))</f>
      </c>
      <c r="D964" s="22" t="s">
        <v>100</v>
      </c>
      <c r="E964" s="22"/>
      <c r="F964" s="22">
        <f>C964*E964</f>
      </c>
    </row>
    <row r="965">
      <c r="A965" s="5" t="s">
        <v>1418</v>
      </c>
      <c r="B965" s="15" t="s">
        <v>1419</v>
      </c>
      <c r="C965" s="22">
        <f>(8)*(1)*(1)*(1)*(1 + (0))</f>
      </c>
      <c r="D965" s="22" t="s">
        <v>100</v>
      </c>
      <c r="E965" s="22"/>
      <c r="F965" s="22">
        <f>C965*E965</f>
      </c>
    </row>
    <row r="966">
      <c r="A966" s="5" t="s">
        <v>1420</v>
      </c>
      <c r="B966" s="15" t="s">
        <v>1421</v>
      </c>
      <c r="C966" s="22">
        <f>(4)*(1)*(1)*(1)*(1 + (0))</f>
      </c>
      <c r="D966" s="22" t="s">
        <v>100</v>
      </c>
      <c r="E966" s="22"/>
      <c r="F966" s="22">
        <f>C966*E966</f>
      </c>
    </row>
    <row r="967">
      <c r="A967" s="5" t="s">
        <v>1422</v>
      </c>
      <c r="B967" s="15" t="s">
        <v>1423</v>
      </c>
      <c r="C967" s="22">
        <f>(8)*(1)*(1)*(1)*(1 + (0))</f>
      </c>
      <c r="D967" s="22" t="s">
        <v>100</v>
      </c>
      <c r="E967" s="22"/>
      <c r="F967" s="22">
        <f>C967*E967</f>
      </c>
    </row>
    <row r="968">
      <c r="A968" s="5" t="s">
        <v>1424</v>
      </c>
      <c r="B968" s="15" t="s">
        <v>1425</v>
      </c>
      <c r="C968" s="22">
        <f>(8)*(1)*(1)*(1)*(1 + (0))</f>
      </c>
      <c r="D968" s="22" t="s">
        <v>100</v>
      </c>
      <c r="E968" s="22"/>
      <c r="F968" s="22">
        <f>C968*E968</f>
      </c>
    </row>
    <row r="969">
      <c r="A969" s="5" t="s">
        <v>1426</v>
      </c>
      <c r="B969" s="15" t="s">
        <v>1427</v>
      </c>
      <c r="C969" s="22">
        <f>(8)*(1)*(1)*(1)*(1 + (0))</f>
      </c>
      <c r="D969" s="22" t="s">
        <v>100</v>
      </c>
      <c r="E969" s="22"/>
      <c r="F969" s="22">
        <f>C969*E969</f>
      </c>
    </row>
    <row r="970">
      <c r="A970" s="5" t="s">
        <v>1428</v>
      </c>
      <c r="B970" s="15" t="s">
        <v>1429</v>
      </c>
      <c r="C970" s="22">
        <f>(8)*(1)*(1)*(1)*(1 + (0))</f>
      </c>
      <c r="D970" s="22" t="s">
        <v>100</v>
      </c>
      <c r="E970" s="22"/>
      <c r="F970" s="22">
        <f>C970*E970</f>
      </c>
    </row>
    <row r="971">
      <c r="A971" s="5" t="s">
        <v>1430</v>
      </c>
      <c r="B971" s="15" t="s">
        <v>1311</v>
      </c>
      <c r="C971" s="22">
        <f>(352)*(1)*(1)*(1)*(1 + (0))</f>
      </c>
      <c r="D971" s="22" t="s">
        <v>97</v>
      </c>
      <c r="E971" s="22"/>
      <c r="F971" s="22">
        <f>C971*E971</f>
      </c>
    </row>
    <row r="972">
      <c r="A972" s="5" t="s">
        <v>1431</v>
      </c>
      <c r="B972" s="15" t="s">
        <v>1293</v>
      </c>
      <c r="C972" s="22">
        <f>(96)*(1)*(1)*(1)*(1 + (0))</f>
      </c>
      <c r="D972" s="22" t="s">
        <v>100</v>
      </c>
      <c r="E972" s="22"/>
      <c r="F972" s="22">
        <f>C972*E972</f>
      </c>
    </row>
    <row r="973">
      <c r="A973" s="5" t="s">
        <v>1432</v>
      </c>
      <c r="B973" s="15" t="s">
        <v>1315</v>
      </c>
      <c r="C973" s="22">
        <f>(40)*(1)*(1)*(1)*(1 + (0))</f>
      </c>
      <c r="D973" s="22" t="s">
        <v>100</v>
      </c>
      <c r="E973" s="22"/>
      <c r="F973" s="22">
        <f>C973*E973</f>
      </c>
    </row>
    <row r="974">
      <c r="A974" s="5" t="s">
        <v>1433</v>
      </c>
      <c r="B974" s="15" t="s">
        <v>1295</v>
      </c>
      <c r="C974" s="22">
        <f>(48)*(1)*(1)*(1)*(1 + (0))</f>
      </c>
      <c r="D974" s="22" t="s">
        <v>100</v>
      </c>
      <c r="E974" s="22"/>
      <c r="F974" s="22">
        <f>C974*E974</f>
      </c>
    </row>
    <row r="975">
      <c r="A975" s="5" t="s">
        <v>1434</v>
      </c>
      <c r="B975" s="15" t="s">
        <v>1299</v>
      </c>
      <c r="C975" s="22">
        <f>(32)*(1)*(1)*(1)*(1 + (0))</f>
      </c>
      <c r="D975" s="22" t="s">
        <v>100</v>
      </c>
      <c r="E975" s="22"/>
      <c r="F975" s="22">
        <f>C975*E975</f>
      </c>
    </row>
    <row r="976">
      <c r="A976" s="5" t="s">
        <v>1435</v>
      </c>
      <c r="B976" s="15" t="s">
        <v>1436</v>
      </c>
      <c r="C976" s="22">
        <f>(24)*(1)*(1)*(1)*(1 + (0))</f>
      </c>
      <c r="D976" s="22" t="s">
        <v>100</v>
      </c>
      <c r="E976" s="22"/>
      <c r="F976" s="22">
        <f>C976*E976</f>
      </c>
    </row>
    <row r="977">
      <c r="A977" s="5" t="s">
        <v>1437</v>
      </c>
      <c r="B977" s="15" t="s">
        <v>1438</v>
      </c>
      <c r="C977" s="22">
        <f>(16)*(1)*(1)*(1)*(1 + (0))</f>
      </c>
      <c r="D977" s="22" t="s">
        <v>100</v>
      </c>
      <c r="E977" s="22"/>
      <c r="F977" s="22">
        <f>C977*E977</f>
      </c>
    </row>
    <row r="978">
      <c r="A978" s="5" t="s">
        <v>1439</v>
      </c>
      <c r="B978" s="15" t="s">
        <v>1349</v>
      </c>
      <c r="C978" s="22">
        <f>(168)*(1)*(1)*(1)*(1 + (0))</f>
      </c>
      <c r="D978" s="22" t="s">
        <v>97</v>
      </c>
      <c r="E978" s="22"/>
      <c r="F978" s="22">
        <f>C978*E978</f>
      </c>
    </row>
    <row r="979">
      <c r="A979" s="5" t="s">
        <v>1440</v>
      </c>
      <c r="B979" s="15" t="s">
        <v>1293</v>
      </c>
      <c r="C979" s="22">
        <f>(72)*(1)*(1)*(1)*(1 + (0))</f>
      </c>
      <c r="D979" s="22" t="s">
        <v>100</v>
      </c>
      <c r="E979" s="22"/>
      <c r="F979" s="22">
        <f>C979*E979</f>
      </c>
    </row>
    <row r="980">
      <c r="A980" s="5" t="s">
        <v>1441</v>
      </c>
      <c r="B980" s="15" t="s">
        <v>1442</v>
      </c>
      <c r="C980" s="22">
        <f>(40)*(1)*(1)*(1)*(1 + (0))</f>
      </c>
      <c r="D980" s="22" t="s">
        <v>100</v>
      </c>
      <c r="E980" s="22"/>
      <c r="F980" s="22">
        <f>C980*E980</f>
      </c>
    </row>
    <row r="981">
      <c r="A981" s="5" t="s">
        <v>1443</v>
      </c>
      <c r="B981" s="15" t="s">
        <v>1444</v>
      </c>
      <c r="C981" s="22">
        <f>(40)*(1)*(1)*(1)*(1 + (0))</f>
      </c>
      <c r="D981" s="22" t="s">
        <v>100</v>
      </c>
      <c r="E981" s="22"/>
      <c r="F981" s="22">
        <f>C981*E981</f>
      </c>
    </row>
    <row r="982">
      <c r="A982" s="6"/>
      <c r="B982" s="14" t="s">
        <v>1445</v>
      </c>
      <c r="C982" s="23"/>
      <c r="D982" s="23"/>
      <c r="E982" s="23"/>
      <c r="F982" s="23"/>
    </row>
    <row r="983">
      <c r="A983" s="5" t="s">
        <v>1446</v>
      </c>
      <c r="B983" s="15" t="s">
        <v>1447</v>
      </c>
      <c r="C983" s="22">
        <f>(4)*(1)*(1)*(1)*(1 + (0))</f>
      </c>
      <c r="D983" s="22" t="s">
        <v>100</v>
      </c>
      <c r="E983" s="22"/>
      <c r="F983" s="22">
        <f>C983*E983</f>
      </c>
    </row>
    <row r="984">
      <c r="A984" s="5" t="s">
        <v>1448</v>
      </c>
      <c r="B984" s="15" t="s">
        <v>1449</v>
      </c>
      <c r="C984" s="22">
        <f>(4)*(1)*(1)*(1)*(1 + (0))</f>
      </c>
      <c r="D984" s="22" t="s">
        <v>100</v>
      </c>
      <c r="E984" s="22"/>
      <c r="F984" s="22">
        <f>C984*E984</f>
      </c>
    </row>
    <row r="985">
      <c r="A985" s="6"/>
      <c r="B985" s="14" t="s">
        <v>1403</v>
      </c>
      <c r="C985" s="23"/>
      <c r="D985" s="23"/>
      <c r="E985" s="23"/>
      <c r="F985" s="23"/>
    </row>
    <row r="986">
      <c r="A986" s="5" t="s">
        <v>1450</v>
      </c>
      <c r="B986" s="15" t="s">
        <v>1451</v>
      </c>
      <c r="C986" s="22">
        <f>(4)*(1)*(1)*(1)*(1 + (0))</f>
      </c>
      <c r="D986" s="22" t="s">
        <v>100</v>
      </c>
      <c r="E986" s="22"/>
      <c r="F986" s="22">
        <f>C986*E986</f>
      </c>
    </row>
    <row r="987">
      <c r="A987" s="6"/>
      <c r="B987" s="14" t="s">
        <v>1452</v>
      </c>
      <c r="C987" s="23"/>
      <c r="D987" s="23"/>
      <c r="E987" s="23"/>
      <c r="F987" s="23"/>
    </row>
    <row r="988">
      <c r="A988" s="5" t="s">
        <v>1453</v>
      </c>
      <c r="B988" s="15" t="s">
        <v>1454</v>
      </c>
      <c r="C988" s="22">
        <f>(4)*(1)*(1)*(1)*(1 + (0))</f>
      </c>
      <c r="D988" s="22" t="s">
        <v>100</v>
      </c>
      <c r="E988" s="22"/>
      <c r="F988" s="22">
        <f>C988*E988</f>
      </c>
    </row>
    <row r="989">
      <c r="A989" s="6"/>
      <c r="B989" s="14" t="s">
        <v>1455</v>
      </c>
      <c r="C989" s="23"/>
      <c r="D989" s="23"/>
      <c r="E989" s="23"/>
      <c r="F989" s="23"/>
    </row>
    <row r="990">
      <c r="A990" s="5" t="s">
        <v>1456</v>
      </c>
      <c r="B990" s="15" t="s">
        <v>1457</v>
      </c>
      <c r="C990" s="22">
        <f>(4)*(1)*(1)*(1)*(1 + (0))</f>
      </c>
      <c r="D990" s="22" t="s">
        <v>100</v>
      </c>
      <c r="E990" s="22"/>
      <c r="F990" s="22">
        <f>C990*E990</f>
      </c>
    </row>
    <row r="991">
      <c r="A991" s="6"/>
      <c r="B991" s="14" t="s">
        <v>1458</v>
      </c>
      <c r="C991" s="23"/>
      <c r="D991" s="23"/>
      <c r="E991" s="23"/>
      <c r="F991" s="23"/>
    </row>
    <row r="992">
      <c r="A992" s="5" t="s">
        <v>1459</v>
      </c>
      <c r="B992" s="15" t="s">
        <v>1460</v>
      </c>
      <c r="C992" s="22">
        <f>(4)*(1)*(1)*(1)*(1 + (0))</f>
      </c>
      <c r="D992" s="22" t="s">
        <v>100</v>
      </c>
      <c r="E992" s="22"/>
      <c r="F992" s="22">
        <f>C992*E992</f>
      </c>
    </row>
    <row r="993">
      <c r="A993" s="6"/>
      <c r="B993" s="14" t="s">
        <v>1391</v>
      </c>
      <c r="C993" s="23"/>
      <c r="D993" s="23"/>
      <c r="E993" s="23"/>
      <c r="F993" s="23"/>
    </row>
    <row r="994">
      <c r="A994" s="5" t="s">
        <v>1461</v>
      </c>
      <c r="B994" s="15" t="s">
        <v>1393</v>
      </c>
      <c r="C994" s="22">
        <f>(168)*(1)*(1)*(1)*(1 + (0))</f>
      </c>
      <c r="D994" s="22" t="s">
        <v>97</v>
      </c>
      <c r="E994" s="22"/>
      <c r="F994" s="22">
        <f>C994*E994</f>
      </c>
    </row>
    <row r="995">
      <c r="A995" s="5" t="s">
        <v>1462</v>
      </c>
      <c r="B995" s="15" t="s">
        <v>1395</v>
      </c>
      <c r="C995" s="22">
        <f>(352)*(1)*(1)*(1)*(1 + (0))</f>
      </c>
      <c r="D995" s="22" t="s">
        <v>97</v>
      </c>
      <c r="E995" s="22"/>
      <c r="F995" s="22">
        <f>C995*E995</f>
      </c>
    </row>
    <row r="996">
      <c r="A996" s="5" t="s">
        <v>1463</v>
      </c>
      <c r="B996" s="15" t="s">
        <v>1397</v>
      </c>
      <c r="C996" s="22">
        <f>(48)*(1)*(1)*(1)*(1 + (0))</f>
      </c>
      <c r="D996" s="22" t="s">
        <v>97</v>
      </c>
      <c r="E996" s="22"/>
      <c r="F996" s="22">
        <f>C996*E996</f>
      </c>
    </row>
    <row r="997">
      <c r="A997" s="6"/>
      <c r="B997" s="14" t="s">
        <v>1398</v>
      </c>
      <c r="C997" s="23"/>
      <c r="D997" s="23"/>
      <c r="E997" s="23"/>
      <c r="F997" s="23"/>
    </row>
    <row r="998">
      <c r="A998" s="5" t="s">
        <v>1464</v>
      </c>
      <c r="B998" s="15" t="s">
        <v>1400</v>
      </c>
      <c r="C998" s="22">
        <f>(1)*(1)*(1)*(1)*(1 + (0))</f>
      </c>
      <c r="D998" s="22" t="s">
        <v>35</v>
      </c>
      <c r="E998" s="22"/>
      <c r="F998" s="22">
        <f>C998*E998</f>
      </c>
    </row>
    <row r="999">
      <c r="A999" s="3"/>
      <c r="B999" s="11" t="s">
        <v>1465</v>
      </c>
      <c r="C999" s="20"/>
      <c r="D999" s="20"/>
      <c r="E999" s="20"/>
      <c r="F999" s="20"/>
    </row>
    <row r="1000">
      <c r="A1000" s="4"/>
      <c r="B1000" s="12" t="s">
        <v>1466</v>
      </c>
      <c r="C1000" s="21"/>
      <c r="D1000" s="21"/>
      <c r="E1000" s="21"/>
      <c r="F1000" s="21"/>
    </row>
    <row r="1001">
      <c r="A1001" s="6"/>
      <c r="B1001" s="14" t="s">
        <v>1467</v>
      </c>
      <c r="C1001" s="23"/>
      <c r="D1001" s="23"/>
      <c r="E1001" s="23"/>
      <c r="F1001" s="23"/>
    </row>
    <row r="1002">
      <c r="A1002" s="5" t="s">
        <v>1468</v>
      </c>
      <c r="B1002" s="15" t="s">
        <v>1469</v>
      </c>
      <c r="C1002" s="22">
        <f>(72)*(1)*(1)*(1)*(1 + (0))</f>
      </c>
      <c r="D1002" s="22" t="s">
        <v>97</v>
      </c>
      <c r="E1002" s="22"/>
      <c r="F1002" s="22">
        <f>C1002*E1002</f>
      </c>
    </row>
    <row r="1003">
      <c r="A1003" s="5" t="s">
        <v>1470</v>
      </c>
      <c r="B1003" s="15" t="s">
        <v>1471</v>
      </c>
      <c r="C1003" s="22">
        <f>(38)*(1)*(1)*(1)*(1 + (0))</f>
      </c>
      <c r="D1003" s="22" t="s">
        <v>97</v>
      </c>
      <c r="E1003" s="22"/>
      <c r="F1003" s="22">
        <f>C1003*E1003</f>
      </c>
    </row>
    <row r="1004">
      <c r="A1004" s="5" t="s">
        <v>1472</v>
      </c>
      <c r="B1004" s="15" t="s">
        <v>1473</v>
      </c>
      <c r="C1004" s="22">
        <f>(16)*(1)*(1)*(1)*(1 + (0))</f>
      </c>
      <c r="D1004" s="22" t="s">
        <v>100</v>
      </c>
      <c r="E1004" s="22"/>
      <c r="F1004" s="22">
        <f>C1004*E1004</f>
      </c>
    </row>
    <row r="1005">
      <c r="A1005" s="5" t="s">
        <v>1474</v>
      </c>
      <c r="B1005" s="15" t="s">
        <v>1475</v>
      </c>
      <c r="C1005" s="22">
        <f>(38)*(1)*(1)*(1)*(1 + (0))</f>
      </c>
      <c r="D1005" s="22" t="s">
        <v>100</v>
      </c>
      <c r="E1005" s="22"/>
      <c r="F1005" s="22">
        <f>C1005*E1005</f>
      </c>
    </row>
    <row r="1006">
      <c r="A1006" s="5" t="s">
        <v>1476</v>
      </c>
      <c r="B1006" s="15" t="s">
        <v>1477</v>
      </c>
      <c r="C1006" s="22">
        <f>(8)*(1)*(1)*(1)*(1 + (0))</f>
      </c>
      <c r="D1006" s="22" t="s">
        <v>100</v>
      </c>
      <c r="E1006" s="22"/>
      <c r="F1006" s="22">
        <f>C1006*E1006</f>
      </c>
    </row>
    <row r="1007">
      <c r="A1007" s="5" t="s">
        <v>1478</v>
      </c>
      <c r="B1007" s="15" t="s">
        <v>1479</v>
      </c>
      <c r="C1007" s="22">
        <f>(8)*(1)*(1)*(1)*(1 + (0))</f>
      </c>
      <c r="D1007" s="22" t="s">
        <v>100</v>
      </c>
      <c r="E1007" s="22"/>
      <c r="F1007" s="22">
        <f>C1007*E1007</f>
      </c>
    </row>
    <row r="1008">
      <c r="A1008" s="5" t="s">
        <v>1480</v>
      </c>
      <c r="B1008" s="15" t="s">
        <v>1481</v>
      </c>
      <c r="C1008" s="22">
        <f>(4)*(1)*(1)*(1)*(1 + (0))</f>
      </c>
      <c r="D1008" s="22" t="s">
        <v>100</v>
      </c>
      <c r="E1008" s="22"/>
      <c r="F1008" s="22">
        <f>C1008*E1008</f>
      </c>
    </row>
    <row r="1009">
      <c r="A1009" s="6"/>
      <c r="B1009" s="14" t="s">
        <v>1482</v>
      </c>
      <c r="C1009" s="23"/>
      <c r="D1009" s="23"/>
      <c r="E1009" s="23"/>
      <c r="F1009" s="23"/>
    </row>
    <row r="1010">
      <c r="A1010" s="5" t="s">
        <v>1483</v>
      </c>
      <c r="B1010" s="15" t="s">
        <v>1484</v>
      </c>
      <c r="C1010" s="22">
        <f>(4)*(1)*(1)*(1)*(1 + (0))</f>
      </c>
      <c r="D1010" s="22" t="s">
        <v>100</v>
      </c>
      <c r="E1010" s="22"/>
      <c r="F1010" s="22">
        <f>C1010*E1010</f>
      </c>
    </row>
    <row r="1011">
      <c r="A1011" s="5" t="s">
        <v>1485</v>
      </c>
      <c r="B1011" s="15" t="s">
        <v>1486</v>
      </c>
      <c r="C1011" s="22">
        <f>(12)*(1)*(1)*(1)*(1 + (0))</f>
      </c>
      <c r="D1011" s="22" t="s">
        <v>100</v>
      </c>
      <c r="E1011" s="22"/>
      <c r="F1011" s="22">
        <f>C1011*E1011</f>
      </c>
    </row>
    <row r="1012">
      <c r="A1012" s="5" t="s">
        <v>1487</v>
      </c>
      <c r="B1012" s="15" t="s">
        <v>1488</v>
      </c>
      <c r="C1012" s="22">
        <f>(12)*(1)*(1)*(1)*(1 + (0))</f>
      </c>
      <c r="D1012" s="22" t="s">
        <v>100</v>
      </c>
      <c r="E1012" s="22"/>
      <c r="F1012" s="22">
        <f>C1012*E1012</f>
      </c>
    </row>
    <row r="1013">
      <c r="A1013" s="5" t="s">
        <v>1489</v>
      </c>
      <c r="B1013" s="15" t="s">
        <v>1490</v>
      </c>
      <c r="C1013" s="22">
        <f>(4)*(1)*(1)*(1)*(1 + (0))</f>
      </c>
      <c r="D1013" s="22" t="s">
        <v>100</v>
      </c>
      <c r="E1013" s="22"/>
      <c r="F1013" s="22">
        <f>C1013*E1013</f>
      </c>
    </row>
    <row r="1014">
      <c r="A1014" s="5" t="s">
        <v>1491</v>
      </c>
      <c r="B1014" s="15" t="s">
        <v>1492</v>
      </c>
      <c r="C1014" s="22">
        <f>(8)*(1)*(1)*(1)*(1 + (0))</f>
      </c>
      <c r="D1014" s="22" t="s">
        <v>100</v>
      </c>
      <c r="E1014" s="22"/>
      <c r="F1014" s="22">
        <f>C1014*E1014</f>
      </c>
    </row>
    <row r="1015">
      <c r="A1015" s="5" t="s">
        <v>1493</v>
      </c>
      <c r="B1015" s="15" t="s">
        <v>1494</v>
      </c>
      <c r="C1015" s="22">
        <f>(8)*(1)*(1)*(1)*(1 + (0))</f>
      </c>
      <c r="D1015" s="22" t="s">
        <v>100</v>
      </c>
      <c r="E1015" s="22"/>
      <c r="F1015" s="22">
        <f>C1015*E1015</f>
      </c>
    </row>
    <row r="1016">
      <c r="A1016" s="6"/>
      <c r="B1016" s="14" t="s">
        <v>1495</v>
      </c>
      <c r="C1016" s="23"/>
      <c r="D1016" s="23"/>
      <c r="E1016" s="23"/>
      <c r="F1016" s="23"/>
    </row>
    <row r="1017">
      <c r="A1017" s="5" t="s">
        <v>1496</v>
      </c>
      <c r="B1017" s="15" t="s">
        <v>1497</v>
      </c>
      <c r="C1017" s="22">
        <f>(8)*(1)*(1)*(1)*(1 + (0))</f>
      </c>
      <c r="D1017" s="22" t="s">
        <v>100</v>
      </c>
      <c r="E1017" s="22"/>
      <c r="F1017" s="22">
        <f>C1017*E1017</f>
      </c>
    </row>
    <row r="1018">
      <c r="A1018" s="5" t="s">
        <v>1498</v>
      </c>
      <c r="B1018" s="15" t="s">
        <v>1499</v>
      </c>
      <c r="C1018" s="22">
        <f>(2)*(1)*(1)*(1)*(1 + (0))</f>
      </c>
      <c r="D1018" s="22" t="s">
        <v>100</v>
      </c>
      <c r="E1018" s="22"/>
      <c r="F1018" s="22">
        <f>C1018*E1018</f>
      </c>
    </row>
    <row r="1019">
      <c r="A1019" s="5" t="s">
        <v>1500</v>
      </c>
      <c r="B1019" s="15" t="s">
        <v>1501</v>
      </c>
      <c r="C1019" s="22">
        <f>(8)*(1)*(1)*(1)*(1 + (0))</f>
      </c>
      <c r="D1019" s="22" t="s">
        <v>100</v>
      </c>
      <c r="E1019" s="22"/>
      <c r="F1019" s="22">
        <f>C1019*E1019</f>
      </c>
    </row>
    <row r="1020">
      <c r="A1020" s="6"/>
      <c r="B1020" s="14" t="s">
        <v>1502</v>
      </c>
      <c r="C1020" s="23"/>
      <c r="D1020" s="23"/>
      <c r="E1020" s="23"/>
      <c r="F1020" s="23"/>
    </row>
    <row r="1021">
      <c r="A1021" s="5" t="s">
        <v>1503</v>
      </c>
      <c r="B1021" s="15" t="s">
        <v>1504</v>
      </c>
      <c r="C1021" s="22">
        <f>(8)*(1)*(1)*(1)*(1 + (0))</f>
      </c>
      <c r="D1021" s="22" t="s">
        <v>100</v>
      </c>
      <c r="E1021" s="22"/>
      <c r="F1021" s="22">
        <f>C1021*E1021</f>
      </c>
    </row>
    <row r="1022">
      <c r="A1022" s="5" t="s">
        <v>1505</v>
      </c>
      <c r="B1022" s="15" t="s">
        <v>1506</v>
      </c>
      <c r="C1022" s="22">
        <f>(8)*(1)*(1)*(1)*(1 + (0))</f>
      </c>
      <c r="D1022" s="22" t="s">
        <v>100</v>
      </c>
      <c r="E1022" s="22"/>
      <c r="F1022" s="22">
        <f>C1022*E1022</f>
      </c>
    </row>
    <row r="1023">
      <c r="A1023" s="6"/>
      <c r="B1023" s="14" t="s">
        <v>1398</v>
      </c>
      <c r="C1023" s="23"/>
      <c r="D1023" s="23"/>
      <c r="E1023" s="23"/>
      <c r="F1023" s="23"/>
    </row>
    <row r="1024">
      <c r="A1024" s="5" t="s">
        <v>1507</v>
      </c>
      <c r="B1024" s="15" t="s">
        <v>1400</v>
      </c>
      <c r="C1024" s="22">
        <f>(1)*(1)*(1)*(1)*(1 + (0))</f>
      </c>
      <c r="D1024" s="22" t="s">
        <v>35</v>
      </c>
      <c r="E1024" s="22"/>
      <c r="F1024" s="22">
        <f>C1024*E1024</f>
      </c>
    </row>
    <row r="1025">
      <c r="A1025" s="3"/>
      <c r="B1025" s="11" t="s">
        <v>1508</v>
      </c>
      <c r="C1025" s="20"/>
      <c r="D1025" s="20"/>
      <c r="E1025" s="20"/>
      <c r="F1025" s="20"/>
    </row>
    <row r="1026">
      <c r="A1026" s="4"/>
      <c r="B1026" s="12" t="s">
        <v>1509</v>
      </c>
      <c r="C1026" s="21"/>
      <c r="D1026" s="21"/>
      <c r="E1026" s="21"/>
      <c r="F1026" s="21"/>
    </row>
    <row r="1027">
      <c r="A1027" s="5" t="s">
        <v>1510</v>
      </c>
      <c r="B1027" s="13" t="s">
        <v>1511</v>
      </c>
      <c r="C1027" s="22">
        <f>(32)*(1)*(1)*(1)*(1 + (0))</f>
      </c>
      <c r="D1027" s="22" t="s">
        <v>97</v>
      </c>
      <c r="E1027" s="22"/>
      <c r="F1027" s="22">
        <f>C1027*E1027</f>
      </c>
    </row>
    <row r="1028">
      <c r="A1028" s="5" t="s">
        <v>1512</v>
      </c>
      <c r="B1028" s="13" t="s">
        <v>1513</v>
      </c>
      <c r="C1028" s="22">
        <f>(2)*(1)*(1)*(1)*(1 + (0))</f>
      </c>
      <c r="D1028" s="22" t="s">
        <v>100</v>
      </c>
      <c r="E1028" s="22"/>
      <c r="F1028" s="22">
        <f>C1028*E1028</f>
      </c>
    </row>
    <row r="1029">
      <c r="A1029" s="5" t="s">
        <v>1514</v>
      </c>
      <c r="B1029" s="13" t="s">
        <v>1515</v>
      </c>
      <c r="C1029" s="22">
        <f>(16)*(1)*(1)*(1)*(1 + (0))</f>
      </c>
      <c r="D1029" s="22" t="s">
        <v>100</v>
      </c>
      <c r="E1029" s="22"/>
      <c r="F1029" s="22">
        <f>C1029*E1029</f>
      </c>
    </row>
    <row r="1030">
      <c r="A1030" s="5" t="s">
        <v>1516</v>
      </c>
      <c r="B1030" s="13" t="s">
        <v>1517</v>
      </c>
      <c r="C1030" s="22">
        <f>(4)*(1)*(1)*(1)*(1 + (0))</f>
      </c>
      <c r="D1030" s="22" t="s">
        <v>100</v>
      </c>
      <c r="E1030" s="22"/>
      <c r="F1030" s="22">
        <f>C1030*E1030</f>
      </c>
    </row>
    <row r="1031">
      <c r="A1031" s="5" t="s">
        <v>1518</v>
      </c>
      <c r="B1031" s="13" t="s">
        <v>1519</v>
      </c>
      <c r="C1031" s="22">
        <f>(16)*(1)*(1)*(1)*(1 + (0))</f>
      </c>
      <c r="D1031" s="22" t="s">
        <v>97</v>
      </c>
      <c r="E1031" s="22"/>
      <c r="F1031" s="22">
        <f>C1031*E1031</f>
      </c>
    </row>
    <row r="1032">
      <c r="A1032" s="5" t="s">
        <v>1520</v>
      </c>
      <c r="B1032" s="13" t="s">
        <v>1513</v>
      </c>
      <c r="C1032" s="22">
        <f>(4)*(1)*(1)*(1)*(1 + (0))</f>
      </c>
      <c r="D1032" s="22" t="s">
        <v>100</v>
      </c>
      <c r="E1032" s="22"/>
      <c r="F1032" s="22">
        <f>C1032*E1032</f>
      </c>
    </row>
    <row r="1033">
      <c r="A1033" s="5" t="s">
        <v>1521</v>
      </c>
      <c r="B1033" s="13" t="s">
        <v>1515</v>
      </c>
      <c r="C1033" s="22">
        <f>(8)*(1)*(1)*(1)*(1 + (0))</f>
      </c>
      <c r="D1033" s="22" t="s">
        <v>100</v>
      </c>
      <c r="E1033" s="22"/>
      <c r="F1033" s="22">
        <f>C1033*E1033</f>
      </c>
    </row>
    <row r="1034">
      <c r="A1034" s="5" t="s">
        <v>1522</v>
      </c>
      <c r="B1034" s="13" t="s">
        <v>1523</v>
      </c>
      <c r="C1034" s="22">
        <f>(2)*(1)*(1)*(1)*(1 + (0))</f>
      </c>
      <c r="D1034" s="22" t="s">
        <v>100</v>
      </c>
      <c r="E1034" s="22"/>
      <c r="F1034" s="22">
        <f>C1034*E1034</f>
      </c>
    </row>
    <row r="1035">
      <c r="A1035" s="5" t="s">
        <v>1524</v>
      </c>
      <c r="B1035" s="13" t="s">
        <v>1525</v>
      </c>
      <c r="C1035" s="22">
        <f>(4)*(1)*(1)*(1)*(1 + (0))</f>
      </c>
      <c r="D1035" s="22" t="s">
        <v>100</v>
      </c>
      <c r="E1035" s="22"/>
      <c r="F1035" s="22">
        <f>C1035*E1035</f>
      </c>
    </row>
    <row r="1036">
      <c r="A1036" s="5" t="s">
        <v>1526</v>
      </c>
      <c r="B1036" s="13" t="s">
        <v>1527</v>
      </c>
      <c r="C1036" s="22">
        <f>(4)*(1)*(1)*(1)*(1 + (0))</f>
      </c>
      <c r="D1036" s="22" t="s">
        <v>100</v>
      </c>
      <c r="E1036" s="22"/>
      <c r="F1036" s="22">
        <f>C1036*E1036</f>
      </c>
    </row>
    <row r="1037">
      <c r="A1037" s="5" t="s">
        <v>1528</v>
      </c>
      <c r="B1037" s="13" t="s">
        <v>1529</v>
      </c>
      <c r="C1037" s="22">
        <f>(24)*(1)*(1)*(1)*(1 + (0))</f>
      </c>
      <c r="D1037" s="22" t="s">
        <v>97</v>
      </c>
      <c r="E1037" s="22"/>
      <c r="F1037" s="22">
        <f>C1037*E1037</f>
      </c>
    </row>
    <row r="1038">
      <c r="A1038" s="5" t="s">
        <v>1530</v>
      </c>
      <c r="B1038" s="13" t="s">
        <v>1513</v>
      </c>
      <c r="C1038" s="22">
        <f>(16)*(1)*(1)*(1)*(1 + (0))</f>
      </c>
      <c r="D1038" s="22" t="s">
        <v>100</v>
      </c>
      <c r="E1038" s="22"/>
      <c r="F1038" s="22">
        <f>C1038*E1038</f>
      </c>
    </row>
    <row r="1039">
      <c r="A1039" s="5" t="s">
        <v>1531</v>
      </c>
      <c r="B1039" s="13" t="s">
        <v>1515</v>
      </c>
      <c r="C1039" s="22">
        <f>(4)*(1)*(1)*(1)*(1 + (0))</f>
      </c>
      <c r="D1039" s="22" t="s">
        <v>100</v>
      </c>
      <c r="E1039" s="22"/>
      <c r="F1039" s="22">
        <f>C1039*E1039</f>
      </c>
    </row>
    <row r="1040">
      <c r="A1040" s="5" t="s">
        <v>1532</v>
      </c>
      <c r="B1040" s="13" t="s">
        <v>1523</v>
      </c>
      <c r="C1040" s="22">
        <f>(4)*(1)*(1)*(1)*(1 + (0))</f>
      </c>
      <c r="D1040" s="22" t="s">
        <v>100</v>
      </c>
      <c r="E1040" s="22"/>
      <c r="F1040" s="22">
        <f>C1040*E1040</f>
      </c>
    </row>
    <row r="1041">
      <c r="A1041" s="5" t="s">
        <v>1533</v>
      </c>
      <c r="B1041" s="13" t="s">
        <v>1534</v>
      </c>
      <c r="C1041" s="22">
        <f>(16)*(1)*(1)*(1)*(1 + (0))</f>
      </c>
      <c r="D1041" s="22" t="s">
        <v>97</v>
      </c>
      <c r="E1041" s="22"/>
      <c r="F1041" s="22">
        <f>C1041*E1041</f>
      </c>
    </row>
    <row r="1042">
      <c r="A1042" s="5" t="s">
        <v>1535</v>
      </c>
      <c r="B1042" s="13" t="s">
        <v>1536</v>
      </c>
      <c r="C1042" s="22">
        <f>(4)*(1)*(1)*(1)*(1 + (0))</f>
      </c>
      <c r="D1042" s="22" t="s">
        <v>100</v>
      </c>
      <c r="E1042" s="22"/>
      <c r="F1042" s="22">
        <f>C1042*E1042</f>
      </c>
    </row>
    <row r="1043">
      <c r="A1043" s="5" t="s">
        <v>1537</v>
      </c>
      <c r="B1043" s="13" t="s">
        <v>1538</v>
      </c>
      <c r="C1043" s="22">
        <f>(4)*(1)*(1)*(1)*(1 + (0))</f>
      </c>
      <c r="D1043" s="22" t="s">
        <v>100</v>
      </c>
      <c r="E1043" s="22"/>
      <c r="F1043" s="22">
        <f>C1043*E1043</f>
      </c>
    </row>
    <row r="1044">
      <c r="A1044" s="5" t="s">
        <v>1539</v>
      </c>
      <c r="B1044" s="13" t="s">
        <v>1540</v>
      </c>
      <c r="C1044" s="22">
        <f>(24)*(1)*(1)*(1)*(1 + (0))</f>
      </c>
      <c r="D1044" s="22" t="s">
        <v>97</v>
      </c>
      <c r="E1044" s="22"/>
      <c r="F1044" s="22">
        <f>C1044*E1044</f>
      </c>
    </row>
    <row r="1045">
      <c r="A1045" s="5" t="s">
        <v>1541</v>
      </c>
      <c r="B1045" s="13" t="s">
        <v>1515</v>
      </c>
      <c r="C1045" s="22">
        <f>(16)*(1)*(1)*(1)*(1 + (0))</f>
      </c>
      <c r="D1045" s="22" t="s">
        <v>100</v>
      </c>
      <c r="E1045" s="22"/>
      <c r="F1045" s="22">
        <f>C1045*E1045</f>
      </c>
    </row>
    <row r="1046">
      <c r="A1046" s="5" t="s">
        <v>1542</v>
      </c>
      <c r="B1046" s="13" t="s">
        <v>1513</v>
      </c>
      <c r="C1046" s="22">
        <f>(4)*(1)*(1)*(1)*(1 + (0))</f>
      </c>
      <c r="D1046" s="22" t="s">
        <v>100</v>
      </c>
      <c r="E1046" s="22"/>
      <c r="F1046" s="22">
        <f>C1046*E1046</f>
      </c>
    </row>
    <row r="1047">
      <c r="A1047" s="5" t="s">
        <v>1543</v>
      </c>
      <c r="B1047" s="13" t="s">
        <v>1523</v>
      </c>
      <c r="C1047" s="22">
        <f>(4)*(1)*(1)*(1)*(1 + (0))</f>
      </c>
      <c r="D1047" s="22" t="s">
        <v>100</v>
      </c>
      <c r="E1047" s="22"/>
      <c r="F1047" s="22">
        <f>C1047*E1047</f>
      </c>
    </row>
    <row r="1048">
      <c r="A1048" s="5" t="s">
        <v>1544</v>
      </c>
      <c r="B1048" s="13" t="s">
        <v>1545</v>
      </c>
      <c r="C1048" s="22">
        <f>(32)*(1)*(1)*(1)*(1 + (0))</f>
      </c>
      <c r="D1048" s="22" t="s">
        <v>97</v>
      </c>
      <c r="E1048" s="22"/>
      <c r="F1048" s="22">
        <f>C1048*E1048</f>
      </c>
    </row>
    <row r="1049">
      <c r="A1049" s="5" t="s">
        <v>1546</v>
      </c>
      <c r="B1049" s="13" t="s">
        <v>1515</v>
      </c>
      <c r="C1049" s="22">
        <f>(16)*(1)*(1)*(1)*(1 + (0))</f>
      </c>
      <c r="D1049" s="22" t="s">
        <v>100</v>
      </c>
      <c r="E1049" s="22"/>
      <c r="F1049" s="22">
        <f>C1049*E1049</f>
      </c>
    </row>
    <row r="1050">
      <c r="A1050" s="5" t="s">
        <v>1547</v>
      </c>
      <c r="B1050" s="13" t="s">
        <v>1513</v>
      </c>
      <c r="C1050" s="22">
        <f>(8)*(1)*(1)*(1)*(1 + (0))</f>
      </c>
      <c r="D1050" s="22" t="s">
        <v>100</v>
      </c>
      <c r="E1050" s="22"/>
      <c r="F1050" s="22">
        <f>C1050*E1050</f>
      </c>
    </row>
    <row r="1051">
      <c r="A1051" s="5" t="s">
        <v>1548</v>
      </c>
      <c r="B1051" s="13" t="s">
        <v>1549</v>
      </c>
      <c r="C1051" s="22">
        <f>(4)*(1)*(1)*(1)*(1 + (0))</f>
      </c>
      <c r="D1051" s="22" t="s">
        <v>100</v>
      </c>
      <c r="E1051" s="22"/>
      <c r="F1051" s="22">
        <f>C1051*E1051</f>
      </c>
    </row>
    <row r="1052">
      <c r="A1052" s="5" t="s">
        <v>1550</v>
      </c>
      <c r="B1052" s="13" t="s">
        <v>1517</v>
      </c>
      <c r="C1052" s="22">
        <f>(4)*(1)*(1)*(1)*(1 + (0))</f>
      </c>
      <c r="D1052" s="22" t="s">
        <v>100</v>
      </c>
      <c r="E1052" s="22"/>
      <c r="F1052" s="22">
        <f>C1052*E1052</f>
      </c>
    </row>
    <row r="1053">
      <c r="A1053" s="5" t="s">
        <v>1551</v>
      </c>
      <c r="B1053" s="13" t="s">
        <v>1552</v>
      </c>
      <c r="C1053" s="22">
        <f>(4)*(1)*(1)*(1)*(1 + (0))</f>
      </c>
      <c r="D1053" s="22" t="s">
        <v>100</v>
      </c>
      <c r="E1053" s="22"/>
      <c r="F1053" s="22">
        <f>C1053*E1053</f>
      </c>
    </row>
    <row r="1054">
      <c r="A1054" s="4"/>
      <c r="B1054" s="12" t="s">
        <v>1553</v>
      </c>
      <c r="C1054" s="21"/>
      <c r="D1054" s="21"/>
      <c r="E1054" s="21"/>
      <c r="F1054" s="21"/>
    </row>
    <row r="1055">
      <c r="A1055" s="5" t="s">
        <v>1554</v>
      </c>
      <c r="B1055" s="13" t="s">
        <v>1555</v>
      </c>
      <c r="C1055" s="22">
        <f>(4)*(1)*(1)*(1)*(1 + (0))</f>
      </c>
      <c r="D1055" s="22" t="s">
        <v>100</v>
      </c>
      <c r="E1055" s="22"/>
      <c r="F1055" s="22">
        <f>C1055*E1055</f>
      </c>
    </row>
    <row r="1056">
      <c r="A1056" s="4"/>
      <c r="B1056" s="12" t="s">
        <v>1556</v>
      </c>
      <c r="C1056" s="21"/>
      <c r="D1056" s="21"/>
      <c r="E1056" s="21"/>
      <c r="F1056" s="21"/>
    </row>
    <row r="1057">
      <c r="A1057" s="5" t="s">
        <v>1557</v>
      </c>
      <c r="B1057" s="13" t="s">
        <v>1558</v>
      </c>
      <c r="C1057" s="22">
        <f>(60)*(1)*(1)*(1)*(1 + (0))</f>
      </c>
      <c r="D1057" s="22" t="s">
        <v>100</v>
      </c>
      <c r="E1057" s="22"/>
      <c r="F1057" s="22">
        <f>C1057*E1057</f>
      </c>
    </row>
    <row r="1058">
      <c r="A1058" s="5" t="s">
        <v>1559</v>
      </c>
      <c r="B1058" s="13" t="s">
        <v>1560</v>
      </c>
      <c r="C1058" s="22">
        <f>(8)*(1)*(1)*(1)*(1 + (0))</f>
      </c>
      <c r="D1058" s="22" t="s">
        <v>100</v>
      </c>
      <c r="E1058" s="22"/>
      <c r="F1058" s="22">
        <f>C1058*E1058</f>
      </c>
    </row>
    <row r="1059">
      <c r="A1059" s="4"/>
      <c r="B1059" s="12" t="s">
        <v>1561</v>
      </c>
      <c r="C1059" s="21"/>
      <c r="D1059" s="21"/>
      <c r="E1059" s="21"/>
      <c r="F1059" s="21"/>
    </row>
    <row r="1060">
      <c r="A1060" s="5" t="s">
        <v>1562</v>
      </c>
      <c r="B1060" s="13" t="s">
        <v>1563</v>
      </c>
      <c r="C1060" s="22">
        <f>(1)*(1)*(1)*(1)*(1 + (0))</f>
      </c>
      <c r="D1060" s="22" t="s">
        <v>35</v>
      </c>
      <c r="E1060" s="22"/>
      <c r="F1060" s="22">
        <f>C1060*E1060</f>
      </c>
    </row>
    <row r="1061">
      <c r="A1061" s="5" t="s">
        <v>1564</v>
      </c>
      <c r="B1061" s="13" t="s">
        <v>1565</v>
      </c>
      <c r="C1061" s="22">
        <f>(1)*(1)*(1)*(1)*(1 + (0))</f>
      </c>
      <c r="D1061" s="22" t="s">
        <v>35</v>
      </c>
      <c r="E1061" s="22"/>
      <c r="F1061" s="22">
        <f>C1061*E1061</f>
      </c>
    </row>
    <row r="1062">
      <c r="A1062" s="5" t="s">
        <v>1566</v>
      </c>
      <c r="B1062" s="13" t="s">
        <v>1567</v>
      </c>
      <c r="C1062" s="22">
        <f>(1)*(1)*(1)*(1)*(1 + (0))</f>
      </c>
      <c r="D1062" s="22" t="s">
        <v>35</v>
      </c>
      <c r="E1062" s="22"/>
      <c r="F1062" s="22">
        <f>C1062*E1062</f>
      </c>
    </row>
    <row r="1063">
      <c r="A1063" s="5" t="s">
        <v>1568</v>
      </c>
      <c r="B1063" s="13" t="s">
        <v>1569</v>
      </c>
      <c r="C1063" s="22">
        <f>(1)*(1)*(1)*(1)*(1 + (0))</f>
      </c>
      <c r="D1063" s="22" t="s">
        <v>35</v>
      </c>
      <c r="E1063" s="22"/>
      <c r="F1063" s="22">
        <f>C1063*E1063</f>
      </c>
    </row>
    <row r="1064">
      <c r="A1064" s="5" t="s">
        <v>1570</v>
      </c>
      <c r="B1064" s="13" t="s">
        <v>1571</v>
      </c>
      <c r="C1064" s="22">
        <f>(1)*(1)*(1)*(1)*(1 + (0))</f>
      </c>
      <c r="D1064" s="22" t="s">
        <v>35</v>
      </c>
      <c r="E1064" s="22"/>
      <c r="F1064" s="22">
        <f>C1064*E1064</f>
      </c>
    </row>
    <row r="1065">
      <c r="A1065" s="3"/>
      <c r="B1065" s="11" t="s">
        <v>1572</v>
      </c>
      <c r="C1065" s="20"/>
      <c r="D1065" s="20"/>
      <c r="E1065" s="20"/>
      <c r="F1065" s="20"/>
    </row>
    <row r="1066">
      <c r="A1066" s="4"/>
      <c r="B1066" s="12" t="s">
        <v>1573</v>
      </c>
      <c r="C1066" s="21"/>
      <c r="D1066" s="21"/>
      <c r="E1066" s="21"/>
      <c r="F1066" s="21"/>
    </row>
    <row r="1067">
      <c r="A1067" s="5" t="s">
        <v>1574</v>
      </c>
      <c r="B1067" s="13" t="s">
        <v>1575</v>
      </c>
      <c r="C1067" s="22">
        <f>(1)*(1)*(1)*(1)*(1 + (0))</f>
      </c>
      <c r="D1067" s="22" t="s">
        <v>35</v>
      </c>
      <c r="E1067" s="22"/>
      <c r="F1067" s="22">
        <f>C1067*E1067</f>
      </c>
    </row>
    <row r="1068">
      <c r="A1068" s="3"/>
      <c r="B1068" s="11" t="s">
        <v>1576</v>
      </c>
      <c r="C1068" s="20"/>
      <c r="D1068" s="20"/>
      <c r="E1068" s="20"/>
      <c r="F1068" s="20"/>
    </row>
    <row r="1069">
      <c r="A1069" s="4"/>
      <c r="B1069" s="12" t="s">
        <v>1577</v>
      </c>
      <c r="C1069" s="21"/>
      <c r="D1069" s="21"/>
      <c r="E1069" s="21"/>
      <c r="F1069" s="21"/>
    </row>
    <row r="1070">
      <c r="A1070" s="5" t="s">
        <v>1578</v>
      </c>
      <c r="B1070" s="13" t="s">
        <v>1579</v>
      </c>
      <c r="C1070" s="22">
        <f>(1)*(1)*(1)*(1)*(1 + (0))</f>
      </c>
      <c r="D1070" s="22" t="s">
        <v>35</v>
      </c>
      <c r="E1070" s="22"/>
      <c r="F1070" s="22">
        <f>C1070*E1070</f>
      </c>
    </row>
    <row r="1071">
      <c r="A1071" s="5" t="s">
        <v>1580</v>
      </c>
      <c r="B1071" s="13" t="s">
        <v>1581</v>
      </c>
      <c r="C1071" s="22">
        <f>(1)*(1)*(1)*(1)*(1 + (0))</f>
      </c>
      <c r="D1071" s="22" t="s">
        <v>35</v>
      </c>
      <c r="E1071" s="22"/>
      <c r="F1071" s="22">
        <f>C1071*E1071</f>
      </c>
    </row>
    <row r="1072">
      <c r="A1072" s="4"/>
      <c r="B1072" s="12" t="s">
        <v>1582</v>
      </c>
      <c r="C1072" s="21"/>
      <c r="D1072" s="21"/>
      <c r="E1072" s="21"/>
      <c r="F1072" s="21"/>
    </row>
    <row r="1073">
      <c r="A1073" s="5" t="s">
        <v>1583</v>
      </c>
      <c r="B1073" s="13" t="s">
        <v>1584</v>
      </c>
      <c r="C1073" s="22">
        <f>(1)*(1)*(1)*(1)*(1 + (0))</f>
      </c>
      <c r="D1073" s="22" t="s">
        <v>35</v>
      </c>
      <c r="E1073" s="22"/>
      <c r="F1073" s="22">
        <f>C1073*E1073</f>
      </c>
    </row>
    <row r="1074">
      <c r="A1074" s="5" t="s">
        <v>1585</v>
      </c>
      <c r="B1074" s="13" t="s">
        <v>1586</v>
      </c>
      <c r="C1074" s="22">
        <f>(1)*(1)*(1)*(1)*(1 + (0))</f>
      </c>
      <c r="D1074" s="22" t="s">
        <v>35</v>
      </c>
      <c r="E1074" s="22"/>
      <c r="F1074" s="22">
        <f>C1074*E1074</f>
      </c>
    </row>
    <row r="1075">
      <c r="A1075" s="5" t="s">
        <v>1587</v>
      </c>
      <c r="B1075" s="13" t="s">
        <v>1588</v>
      </c>
      <c r="C1075" s="22">
        <f>(1)*(1)*(1)*(1)*(1 + (0))</f>
      </c>
      <c r="D1075" s="22" t="s">
        <v>35</v>
      </c>
      <c r="E1075" s="22"/>
      <c r="F1075" s="22">
        <f>C1075*E1075</f>
      </c>
    </row>
    <row r="1076">
      <c r="A1076" s="4"/>
      <c r="B1076" s="12" t="s">
        <v>1589</v>
      </c>
      <c r="C1076" s="21"/>
      <c r="D1076" s="21"/>
      <c r="E1076" s="21"/>
      <c r="F1076" s="21"/>
    </row>
    <row r="1077">
      <c r="A1077" s="5" t="s">
        <v>1590</v>
      </c>
      <c r="B1077" s="13" t="s">
        <v>1575</v>
      </c>
      <c r="C1077" s="22">
        <f>(1)*(1)*(1)*(1)*(1 + (0))</f>
      </c>
      <c r="D1077" s="22" t="s">
        <v>35</v>
      </c>
      <c r="E1077" s="22"/>
      <c r="F1077" s="22">
        <f>C1077*E1077</f>
      </c>
    </row>
    <row r="1078">
      <c r="A1078" s="4"/>
      <c r="B1078" s="12" t="s">
        <v>1591</v>
      </c>
      <c r="C1078" s="21"/>
      <c r="D1078" s="21"/>
      <c r="E1078" s="21"/>
      <c r="F1078" s="21"/>
    </row>
    <row r="1079">
      <c r="A1079" s="5" t="s">
        <v>1592</v>
      </c>
      <c r="B1079" s="13" t="s">
        <v>1593</v>
      </c>
      <c r="C1079" s="22">
        <f>(1)*(1)*(1)*(1)*(1 + (0))</f>
      </c>
      <c r="D1079" s="22" t="s">
        <v>35</v>
      </c>
      <c r="E1079" s="22"/>
      <c r="F1079" s="22">
        <f>C1079*E1079</f>
      </c>
    </row>
    <row r="1080">
      <c r="A1080" s="5" t="s">
        <v>1594</v>
      </c>
      <c r="B1080" s="13" t="s">
        <v>1400</v>
      </c>
      <c r="C1080" s="22">
        <f>(1)*(1)*(1)*(1)*(1 + (0))</f>
      </c>
      <c r="D1080" s="22" t="s">
        <v>35</v>
      </c>
      <c r="E1080" s="22"/>
      <c r="F1080" s="22">
        <f>C1080*E1080</f>
      </c>
    </row>
    <row r="1081">
      <c r="A1081" s="4"/>
      <c r="B1081" s="12" t="s">
        <v>1595</v>
      </c>
      <c r="C1081" s="21"/>
      <c r="D1081" s="21"/>
      <c r="E1081" s="21"/>
      <c r="F1081" s="21"/>
    </row>
    <row r="1082">
      <c r="A1082" s="5" t="s">
        <v>1596</v>
      </c>
      <c r="B1082" s="13" t="s">
        <v>1597</v>
      </c>
      <c r="C1082" s="22">
        <f>(1)*(1)*(1)*(1)*(1 + (0))</f>
      </c>
      <c r="D1082" s="22" t="s">
        <v>35</v>
      </c>
      <c r="E1082" s="22"/>
      <c r="F1082" s="22">
        <f>C1082*E1082</f>
      </c>
    </row>
    <row r="1083">
      <c r="A1083" s="5" t="s">
        <v>1598</v>
      </c>
      <c r="B1083" s="13" t="s">
        <v>1599</v>
      </c>
      <c r="C1083" s="22">
        <f>(1)*(1)*(1)*(1)*(1 + (0))</f>
      </c>
      <c r="D1083" s="22" t="s">
        <v>35</v>
      </c>
      <c r="E1083" s="22"/>
      <c r="F1083" s="22">
        <f>C1083*E1083</f>
      </c>
    </row>
    <row r="1084">
      <c r="A1084" s="5" t="s">
        <v>1600</v>
      </c>
      <c r="B1084" s="13" t="s">
        <v>1400</v>
      </c>
      <c r="C1084" s="22">
        <f>(1)*(1)*(1)*(1)*(1 + (0))</f>
      </c>
      <c r="D1084" s="22" t="s">
        <v>35</v>
      </c>
      <c r="E1084" s="22"/>
      <c r="F1084" s="22">
        <f>C1084*E1084</f>
      </c>
    </row>
    <row r="1085">
      <c r="A1085" s="4"/>
      <c r="B1085" s="12" t="s">
        <v>1601</v>
      </c>
      <c r="C1085" s="21"/>
      <c r="D1085" s="21"/>
      <c r="E1085" s="21"/>
      <c r="F1085" s="21"/>
    </row>
    <row r="1086">
      <c r="A1086" s="5" t="s">
        <v>1602</v>
      </c>
      <c r="B1086" s="13" t="s">
        <v>1400</v>
      </c>
      <c r="C1086" s="22">
        <f>(1)*(1)*(1)*(1)*(1 + (0))</f>
      </c>
      <c r="D1086" s="22" t="s">
        <v>35</v>
      </c>
      <c r="E1086" s="22"/>
      <c r="F1086" s="22">
        <f>C1086*E1086</f>
      </c>
    </row>
    <row r="1087">
      <c r="A1087" s="5" t="s">
        <v>1603</v>
      </c>
      <c r="B1087" s="13" t="s">
        <v>1604</v>
      </c>
      <c r="C1087" s="22">
        <f>(1)*(1)*(1)*(1)*(1 + (0))</f>
      </c>
      <c r="D1087" s="22" t="s">
        <v>35</v>
      </c>
      <c r="E1087" s="22"/>
      <c r="F1087" s="22">
        <f>C1087*E1087</f>
      </c>
    </row>
    <row r="1088">
      <c r="A1088" s="4"/>
      <c r="B1088" s="12" t="s">
        <v>1605</v>
      </c>
      <c r="C1088" s="21"/>
      <c r="D1088" s="21"/>
      <c r="E1088" s="21"/>
      <c r="F1088" s="21"/>
    </row>
    <row r="1089">
      <c r="A1089" s="5" t="s">
        <v>1606</v>
      </c>
      <c r="B1089" s="13" t="s">
        <v>1607</v>
      </c>
      <c r="C1089" s="22">
        <f>(1)*(1)*(1)*(1)*(1 + (0))</f>
      </c>
      <c r="D1089" s="22" t="s">
        <v>35</v>
      </c>
      <c r="E1089" s="22"/>
      <c r="F1089" s="22">
        <f>C1089*E1089</f>
      </c>
    </row>
    <row r="1090">
      <c r="A1090" s="3"/>
      <c r="B1090" s="11" t="s">
        <v>1608</v>
      </c>
      <c r="C1090" s="20"/>
      <c r="D1090" s="20"/>
      <c r="E1090" s="20"/>
      <c r="F1090" s="20"/>
    </row>
    <row r="1091">
      <c r="A1091" s="4"/>
      <c r="B1091" s="12" t="s">
        <v>1609</v>
      </c>
      <c r="C1091" s="21"/>
      <c r="D1091" s="21"/>
      <c r="E1091" s="21"/>
      <c r="F1091" s="21"/>
    </row>
    <row r="1092">
      <c r="A1092" s="6"/>
      <c r="B1092" s="14" t="s">
        <v>1610</v>
      </c>
      <c r="C1092" s="23"/>
      <c r="D1092" s="23"/>
      <c r="E1092" s="23"/>
      <c r="F1092" s="23"/>
    </row>
    <row r="1093">
      <c r="A1093" s="5" t="s">
        <v>1611</v>
      </c>
      <c r="B1093" s="15" t="s">
        <v>1612</v>
      </c>
      <c r="C1093" s="22">
        <f>(1)*(1)*(1)*(1)*(1 + (0))</f>
      </c>
      <c r="D1093" s="22" t="s">
        <v>35</v>
      </c>
      <c r="E1093" s="22"/>
      <c r="F1093" s="22">
        <f>C1093*E1093</f>
      </c>
    </row>
    <row r="1094">
      <c r="A1094" s="6"/>
      <c r="B1094" s="14" t="s">
        <v>1613</v>
      </c>
      <c r="C1094" s="23"/>
      <c r="D1094" s="23"/>
      <c r="E1094" s="23"/>
      <c r="F1094" s="23"/>
    </row>
    <row r="1095">
      <c r="A1095" s="5" t="s">
        <v>1614</v>
      </c>
      <c r="B1095" s="15" t="s">
        <v>1615</v>
      </c>
      <c r="C1095" s="22">
        <f>(128)*(1)*(1)*(1)*(1 + (0))</f>
      </c>
      <c r="D1095" s="22" t="s">
        <v>97</v>
      </c>
      <c r="E1095" s="22"/>
      <c r="F1095" s="22">
        <f>C1095*E1095</f>
      </c>
    </row>
    <row r="1096">
      <c r="A1096" s="5" t="s">
        <v>1616</v>
      </c>
      <c r="B1096" s="15" t="s">
        <v>1617</v>
      </c>
      <c r="C1096" s="22">
        <f>(128)*(1)*(1)*(1)*(1 + (0))</f>
      </c>
      <c r="D1096" s="22" t="s">
        <v>97</v>
      </c>
      <c r="E1096" s="22"/>
      <c r="F1096" s="22">
        <f>C1096*E1096</f>
      </c>
    </row>
    <row r="1097">
      <c r="A1097" s="6"/>
      <c r="B1097" s="14" t="s">
        <v>1618</v>
      </c>
      <c r="C1097" s="23"/>
      <c r="D1097" s="23"/>
      <c r="E1097" s="23"/>
      <c r="F1097" s="23"/>
    </row>
    <row r="1098">
      <c r="A1098" s="5" t="s">
        <v>1619</v>
      </c>
      <c r="B1098" s="15" t="s">
        <v>1620</v>
      </c>
      <c r="C1098" s="22">
        <f>(60)*(1)*(1)*(1)*(1 + (0))</f>
      </c>
      <c r="D1098" s="22" t="s">
        <v>100</v>
      </c>
      <c r="E1098" s="22"/>
      <c r="F1098" s="22">
        <f>C1098*E1098</f>
      </c>
    </row>
    <row r="1099">
      <c r="A1099" s="5" t="s">
        <v>1621</v>
      </c>
      <c r="B1099" s="15" t="s">
        <v>1622</v>
      </c>
      <c r="C1099" s="22">
        <f>(36)*(1)*(1)*(1)*(1 + (0))</f>
      </c>
      <c r="D1099" s="22" t="s">
        <v>100</v>
      </c>
      <c r="E1099" s="22"/>
      <c r="F1099" s="22">
        <f>C1099*E1099</f>
      </c>
    </row>
    <row r="1100">
      <c r="A1100" s="5" t="s">
        <v>1623</v>
      </c>
      <c r="B1100" s="15" t="s">
        <v>1624</v>
      </c>
      <c r="C1100" s="22">
        <f>(8)*(1)*(1)*(1)*(1 + (0))</f>
      </c>
      <c r="D1100" s="22" t="s">
        <v>100</v>
      </c>
      <c r="E1100" s="22"/>
      <c r="F1100" s="22">
        <f>C1100*E1100</f>
      </c>
    </row>
    <row r="1101">
      <c r="A1101" s="5" t="s">
        <v>1625</v>
      </c>
      <c r="B1101" s="15" t="s">
        <v>1626</v>
      </c>
      <c r="C1101" s="22">
        <f>(36)*(1)*(1)*(1)*(1 + (0))</f>
      </c>
      <c r="D1101" s="22" t="s">
        <v>100</v>
      </c>
      <c r="E1101" s="22"/>
      <c r="F1101" s="22">
        <f>C1101*E1101</f>
      </c>
    </row>
    <row r="1102">
      <c r="A1102" s="5" t="s">
        <v>1627</v>
      </c>
      <c r="B1102" s="15" t="s">
        <v>1628</v>
      </c>
      <c r="C1102" s="22">
        <f>(4)*(1)*(1)*(1)*(1 + (0))</f>
      </c>
      <c r="D1102" s="22" t="s">
        <v>100</v>
      </c>
      <c r="E1102" s="22"/>
      <c r="F1102" s="22">
        <f>C1102*E1102</f>
      </c>
    </row>
    <row r="1103">
      <c r="A1103" s="5" t="s">
        <v>1629</v>
      </c>
      <c r="B1103" s="15" t="s">
        <v>1630</v>
      </c>
      <c r="C1103" s="22">
        <f>(4)*(1)*(1)*(1)*(1 + (0))</f>
      </c>
      <c r="D1103" s="22" t="s">
        <v>100</v>
      </c>
      <c r="E1103" s="22"/>
      <c r="F1103" s="22">
        <f>C1103*E1103</f>
      </c>
    </row>
    <row r="1104">
      <c r="A1104" s="5" t="s">
        <v>1631</v>
      </c>
      <c r="B1104" s="15" t="s">
        <v>1632</v>
      </c>
      <c r="C1104" s="22">
        <f>(148)*(1)*(1)*(1)*(1 + (0))</f>
      </c>
      <c r="D1104" s="22" t="s">
        <v>100</v>
      </c>
      <c r="E1104" s="22"/>
      <c r="F1104" s="22">
        <f>C1104*E1104</f>
      </c>
    </row>
    <row r="1105">
      <c r="A1105" s="6"/>
      <c r="B1105" s="14" t="s">
        <v>1633</v>
      </c>
      <c r="C1105" s="23"/>
      <c r="D1105" s="23"/>
      <c r="E1105" s="23"/>
      <c r="F1105" s="23"/>
    </row>
    <row r="1106">
      <c r="A1106" s="5" t="s">
        <v>1634</v>
      </c>
      <c r="B1106" s="15" t="s">
        <v>1635</v>
      </c>
      <c r="C1106" s="22">
        <f>(36)*(1)*(1)*(1)*(1 + (0))</f>
      </c>
      <c r="D1106" s="22" t="s">
        <v>100</v>
      </c>
      <c r="E1106" s="22"/>
      <c r="F1106" s="22">
        <f>C1106*E1106</f>
      </c>
    </row>
    <row r="1107">
      <c r="A1107" s="5" t="s">
        <v>1636</v>
      </c>
      <c r="B1107" s="15" t="s">
        <v>1637</v>
      </c>
      <c r="C1107" s="22">
        <f>(8)*(1)*(1)*(1)*(1 + (0))</f>
      </c>
      <c r="D1107" s="22" t="s">
        <v>100</v>
      </c>
      <c r="E1107" s="22"/>
      <c r="F1107" s="22">
        <f>C1107*E1107</f>
      </c>
    </row>
    <row r="1108">
      <c r="A1108" s="5" t="s">
        <v>1638</v>
      </c>
      <c r="B1108" s="15" t="s">
        <v>1639</v>
      </c>
      <c r="C1108" s="22">
        <f>(4)*(1)*(1)*(1)*(1 + (0))</f>
      </c>
      <c r="D1108" s="22" t="s">
        <v>100</v>
      </c>
      <c r="E1108" s="22"/>
      <c r="F1108" s="22">
        <f>C1108*E1108</f>
      </c>
    </row>
    <row r="1109">
      <c r="A1109" s="5" t="s">
        <v>1640</v>
      </c>
      <c r="B1109" s="15" t="s">
        <v>1632</v>
      </c>
      <c r="C1109" s="22">
        <f>(48)*(1)*(1)*(1)*(1 + (0))</f>
      </c>
      <c r="D1109" s="22" t="s">
        <v>100</v>
      </c>
      <c r="E1109" s="22"/>
      <c r="F1109" s="22">
        <f>C1109*E1109</f>
      </c>
    </row>
    <row r="1110">
      <c r="A1110" s="6"/>
      <c r="B1110" s="14" t="s">
        <v>1641</v>
      </c>
      <c r="C1110" s="23"/>
      <c r="D1110" s="23"/>
      <c r="E1110" s="23"/>
      <c r="F1110" s="23"/>
    </row>
    <row r="1111">
      <c r="A1111" s="5" t="s">
        <v>1642</v>
      </c>
      <c r="B1111" s="15" t="s">
        <v>1643</v>
      </c>
      <c r="C1111" s="22">
        <f>(1)*(1)*(1)*(1)*(1 + (0))</f>
      </c>
      <c r="D1111" s="22" t="s">
        <v>35</v>
      </c>
      <c r="E1111" s="22"/>
      <c r="F1111" s="22">
        <f>C1111*E1111</f>
      </c>
    </row>
    <row r="1112">
      <c r="A1112" s="2"/>
      <c r="B1112" s="10" t="s">
        <v>1644</v>
      </c>
      <c r="C1112" s="19"/>
      <c r="D1112" s="19"/>
      <c r="E1112" s="19"/>
      <c r="F1112" s="19"/>
    </row>
    <row r="1113">
      <c r="A1113" s="3"/>
      <c r="B1113" s="11" t="s">
        <v>264</v>
      </c>
      <c r="C1113" s="20"/>
      <c r="D1113" s="20"/>
      <c r="E1113" s="20"/>
      <c r="F1113" s="20"/>
    </row>
    <row r="1114">
      <c r="A1114" s="5" t="s">
        <v>1645</v>
      </c>
      <c r="B1114" s="18" t="s">
        <v>1266</v>
      </c>
      <c r="C1114" s="22"/>
      <c r="D1114" s="22" t="s">
        <v>35</v>
      </c>
      <c r="E1114" s="22"/>
      <c r="F1114" s="22">
        <f>C1114*E1114</f>
      </c>
    </row>
    <row r="1115">
      <c r="A1115" s="5" t="s">
        <v>1646</v>
      </c>
      <c r="B1115" s="18" t="s">
        <v>1268</v>
      </c>
      <c r="C1115" s="22"/>
      <c r="D1115" s="22" t="s">
        <v>35</v>
      </c>
      <c r="E1115" s="22"/>
      <c r="F1115" s="22">
        <f>C1115*E1115</f>
      </c>
    </row>
    <row r="1116">
      <c r="A1116" s="5" t="s">
        <v>1647</v>
      </c>
      <c r="B1116" s="18" t="s">
        <v>1270</v>
      </c>
      <c r="C1116" s="22"/>
      <c r="D1116" s="22" t="s">
        <v>35</v>
      </c>
      <c r="E1116" s="22"/>
      <c r="F1116" s="22">
        <f>C1116*E1116</f>
      </c>
    </row>
    <row r="1117">
      <c r="A1117" s="5" t="s">
        <v>1648</v>
      </c>
      <c r="B1117" s="18" t="s">
        <v>1272</v>
      </c>
      <c r="C1117" s="22"/>
      <c r="D1117" s="22" t="s">
        <v>35</v>
      </c>
      <c r="E1117" s="22"/>
      <c r="F1117" s="22">
        <f>C1117*E1117</f>
      </c>
    </row>
    <row r="1118">
      <c r="A1118" s="5" t="s">
        <v>1649</v>
      </c>
      <c r="B1118" s="18" t="s">
        <v>1274</v>
      </c>
      <c r="C1118" s="22"/>
      <c r="D1118" s="22" t="s">
        <v>35</v>
      </c>
      <c r="E1118" s="22"/>
      <c r="F1118" s="22">
        <f>C1118*E1118</f>
      </c>
    </row>
    <row r="1119">
      <c r="A1119" s="5" t="s">
        <v>1650</v>
      </c>
      <c r="B1119" s="18" t="s">
        <v>1276</v>
      </c>
      <c r="C1119" s="22"/>
      <c r="D1119" s="22" t="s">
        <v>35</v>
      </c>
      <c r="E1119" s="22"/>
      <c r="F1119" s="22">
        <f>C1119*E1119</f>
      </c>
    </row>
    <row r="1120">
      <c r="A1120" s="5" t="s">
        <v>1651</v>
      </c>
      <c r="B1120" s="18" t="s">
        <v>1652</v>
      </c>
      <c r="C1120" s="22"/>
      <c r="D1120" s="22"/>
      <c r="E1120" s="22"/>
      <c r="F1120" s="22">
        <f>C1120*E1120</f>
      </c>
    </row>
    <row r="1121">
      <c r="A1121" s="5" t="s">
        <v>1653</v>
      </c>
      <c r="B1121" s="18" t="s">
        <v>1654</v>
      </c>
      <c r="C1121" s="22"/>
      <c r="D1121" s="22" t="s">
        <v>13</v>
      </c>
      <c r="E1121" s="22"/>
      <c r="F1121" s="22">
        <f>C1121*E1121</f>
      </c>
    </row>
    <row r="1122">
      <c r="A1122" s="5" t="s">
        <v>1655</v>
      </c>
      <c r="B1122" s="18" t="s">
        <v>1656</v>
      </c>
      <c r="C1122" s="22"/>
      <c r="D1122" s="22" t="s">
        <v>13</v>
      </c>
      <c r="E1122" s="22"/>
      <c r="F1122" s="22">
        <f>C1122*E1122</f>
      </c>
    </row>
    <row r="1123">
      <c r="A1123" s="5" t="s">
        <v>1657</v>
      </c>
      <c r="B1123" s="18" t="s">
        <v>1658</v>
      </c>
      <c r="C1123" s="22"/>
      <c r="D1123" s="22" t="s">
        <v>13</v>
      </c>
      <c r="E1123" s="22"/>
      <c r="F1123" s="22">
        <f>C1123*E1123</f>
      </c>
    </row>
    <row r="1124">
      <c r="A1124" s="3"/>
      <c r="B1124" s="11" t="s">
        <v>1659</v>
      </c>
      <c r="C1124" s="20"/>
      <c r="D1124" s="20"/>
      <c r="E1124" s="20"/>
      <c r="F1124" s="20"/>
    </row>
    <row r="1125">
      <c r="A1125" s="4"/>
      <c r="B1125" s="12" t="s">
        <v>1660</v>
      </c>
      <c r="C1125" s="21"/>
      <c r="D1125" s="21"/>
      <c r="E1125" s="21"/>
      <c r="F1125" s="21"/>
    </row>
    <row r="1126">
      <c r="A1126" s="5" t="s">
        <v>1661</v>
      </c>
      <c r="B1126" s="13" t="s">
        <v>1662</v>
      </c>
      <c r="C1126" s="22">
        <f>(1)*(1)*(1)*(1)*(1 + (0))</f>
      </c>
      <c r="D1126" s="22" t="s">
        <v>35</v>
      </c>
      <c r="E1126" s="22"/>
      <c r="F1126" s="22">
        <f>C1126*E1126</f>
      </c>
    </row>
    <row r="1127">
      <c r="A1127" s="4"/>
      <c r="B1127" s="12" t="s">
        <v>1663</v>
      </c>
      <c r="C1127" s="21"/>
      <c r="D1127" s="21"/>
      <c r="E1127" s="21"/>
      <c r="F1127" s="21"/>
    </row>
    <row r="1128">
      <c r="A1128" s="5" t="s">
        <v>1664</v>
      </c>
      <c r="B1128" s="13" t="s">
        <v>1665</v>
      </c>
      <c r="C1128" s="22">
        <f>(5)*(1)*(1)*(1)*(1 + (0))</f>
      </c>
      <c r="D1128" s="22" t="s">
        <v>100</v>
      </c>
      <c r="E1128" s="22"/>
      <c r="F1128" s="22">
        <f>C1128*E1128</f>
      </c>
    </row>
    <row r="1129">
      <c r="A1129" s="4"/>
      <c r="B1129" s="12" t="s">
        <v>1666</v>
      </c>
      <c r="C1129" s="21"/>
      <c r="D1129" s="21"/>
      <c r="E1129" s="21"/>
      <c r="F1129" s="21"/>
    </row>
    <row r="1130">
      <c r="A1130" s="5" t="s">
        <v>1667</v>
      </c>
      <c r="B1130" s="13" t="s">
        <v>1668</v>
      </c>
      <c r="C1130" s="22">
        <f>(4)*(1)*(1)*(1)*(1 + (0))</f>
      </c>
      <c r="D1130" s="22" t="s">
        <v>100</v>
      </c>
      <c r="E1130" s="22"/>
      <c r="F1130" s="22">
        <f>C1130*E1130</f>
      </c>
    </row>
    <row r="1131">
      <c r="A1131" s="5" t="s">
        <v>1669</v>
      </c>
      <c r="B1131" s="13" t="s">
        <v>1670</v>
      </c>
      <c r="C1131" s="22">
        <f>(1)*(1)*(1)*(1)*(1 + (0))</f>
      </c>
      <c r="D1131" s="22" t="s">
        <v>100</v>
      </c>
      <c r="E1131" s="22"/>
      <c r="F1131" s="22">
        <f>C1131*E1131</f>
      </c>
    </row>
    <row r="1132">
      <c r="A1132" s="5" t="s">
        <v>1671</v>
      </c>
      <c r="B1132" s="13" t="s">
        <v>1672</v>
      </c>
      <c r="C1132" s="22">
        <f>(5)*(1)*(1)*(1)*(1 + (0))</f>
      </c>
      <c r="D1132" s="22" t="s">
        <v>100</v>
      </c>
      <c r="E1132" s="22"/>
      <c r="F1132" s="22">
        <f>C1132*E1132</f>
      </c>
    </row>
    <row r="1133">
      <c r="A1133" s="4"/>
      <c r="B1133" s="12" t="s">
        <v>1673</v>
      </c>
      <c r="C1133" s="21"/>
      <c r="D1133" s="21"/>
      <c r="E1133" s="21"/>
      <c r="F1133" s="21"/>
    </row>
    <row r="1134">
      <c r="A1134" s="6"/>
      <c r="B1134" s="14" t="s">
        <v>1674</v>
      </c>
      <c r="C1134" s="23"/>
      <c r="D1134" s="23"/>
      <c r="E1134" s="23"/>
      <c r="F1134" s="23"/>
    </row>
    <row r="1135">
      <c r="A1135" s="5" t="s">
        <v>1675</v>
      </c>
      <c r="B1135" s="15" t="s">
        <v>1676</v>
      </c>
      <c r="C1135" s="22">
        <f>(944)*(1)*(1)*(1)*(1 + (0))</f>
      </c>
      <c r="D1135" s="22" t="s">
        <v>97</v>
      </c>
      <c r="E1135" s="22"/>
      <c r="F1135" s="22">
        <f>C1135*E1135</f>
      </c>
    </row>
    <row r="1136">
      <c r="A1136" s="6"/>
      <c r="B1136" s="14" t="s">
        <v>1677</v>
      </c>
      <c r="C1136" s="23"/>
      <c r="D1136" s="23"/>
      <c r="E1136" s="23"/>
      <c r="F1136" s="23"/>
    </row>
    <row r="1137">
      <c r="A1137" s="5" t="s">
        <v>1678</v>
      </c>
      <c r="B1137" s="15" t="s">
        <v>1679</v>
      </c>
      <c r="C1137" s="22">
        <f>(944)*(1)*(1)*(1)*(1 + (0))</f>
      </c>
      <c r="D1137" s="22" t="s">
        <v>97</v>
      </c>
      <c r="E1137" s="22"/>
      <c r="F1137" s="22">
        <f>C1137*E1137</f>
      </c>
    </row>
    <row r="1138">
      <c r="A1138" s="5" t="s">
        <v>1680</v>
      </c>
      <c r="B1138" s="15" t="s">
        <v>1681</v>
      </c>
      <c r="C1138" s="22">
        <f>(728)*(1)*(1)*(1)*(1 + (0))</f>
      </c>
      <c r="D1138" s="22" t="s">
        <v>97</v>
      </c>
      <c r="E1138" s="22"/>
      <c r="F1138" s="22">
        <f>C1138*E1138</f>
      </c>
    </row>
    <row r="1139">
      <c r="A1139" s="6"/>
      <c r="B1139" s="14" t="s">
        <v>1682</v>
      </c>
      <c r="C1139" s="23"/>
      <c r="D1139" s="23"/>
      <c r="E1139" s="23"/>
      <c r="F1139" s="23"/>
    </row>
    <row r="1140">
      <c r="A1140" s="5" t="s">
        <v>1683</v>
      </c>
      <c r="B1140" s="15" t="s">
        <v>1684</v>
      </c>
      <c r="C1140" s="22">
        <f>(21)*(1)*(1)*(1)*(1 + (0))</f>
      </c>
      <c r="D1140" s="22" t="s">
        <v>100</v>
      </c>
      <c r="E1140" s="22"/>
      <c r="F1140" s="22">
        <f>C1140*E1140</f>
      </c>
    </row>
    <row r="1141">
      <c r="A1141" s="5" t="s">
        <v>1685</v>
      </c>
      <c r="B1141" s="15" t="s">
        <v>1686</v>
      </c>
      <c r="C1141" s="22">
        <f>(5)*(1)*(1)*(1)*(1 + (0))</f>
      </c>
      <c r="D1141" s="22" t="s">
        <v>100</v>
      </c>
      <c r="E1141" s="22"/>
      <c r="F1141" s="22">
        <f>C1141*E1141</f>
      </c>
    </row>
    <row r="1142">
      <c r="A1142" s="5" t="s">
        <v>1687</v>
      </c>
      <c r="B1142" s="15" t="s">
        <v>1688</v>
      </c>
      <c r="C1142" s="22">
        <f>(28)*(1)*(1)*(1)*(1 + (0))</f>
      </c>
      <c r="D1142" s="22" t="s">
        <v>100</v>
      </c>
      <c r="E1142" s="22"/>
      <c r="F1142" s="22">
        <f>C1142*E1142</f>
      </c>
    </row>
    <row r="1143">
      <c r="A1143" s="5" t="s">
        <v>1689</v>
      </c>
      <c r="B1143" s="15" t="s">
        <v>1690</v>
      </c>
      <c r="C1143" s="22">
        <f>(2)*(1)*(1)*(1)*(1 + (0))</f>
      </c>
      <c r="D1143" s="22" t="s">
        <v>100</v>
      </c>
      <c r="E1143" s="22"/>
      <c r="F1143" s="22">
        <f>C1143*E1143</f>
      </c>
    </row>
    <row r="1144">
      <c r="A1144" s="5" t="s">
        <v>1691</v>
      </c>
      <c r="B1144" s="15" t="s">
        <v>1692</v>
      </c>
      <c r="C1144" s="22">
        <f>(1)*(1)*(1)*(1)*(1 + (0))</f>
      </c>
      <c r="D1144" s="22" t="s">
        <v>100</v>
      </c>
      <c r="E1144" s="22"/>
      <c r="F1144" s="22">
        <f>C1144*E1144</f>
      </c>
    </row>
    <row r="1145">
      <c r="A1145" s="5" t="s">
        <v>1693</v>
      </c>
      <c r="B1145" s="15" t="s">
        <v>1694</v>
      </c>
      <c r="C1145" s="22">
        <f>(4)*(1)*(1)*(1)*(1 + (0))</f>
      </c>
      <c r="D1145" s="22" t="s">
        <v>100</v>
      </c>
      <c r="E1145" s="22"/>
      <c r="F1145" s="22">
        <f>C1145*E1145</f>
      </c>
    </row>
    <row r="1146">
      <c r="A1146" s="6"/>
      <c r="B1146" s="14" t="s">
        <v>1695</v>
      </c>
      <c r="C1146" s="23"/>
      <c r="D1146" s="23"/>
      <c r="E1146" s="23"/>
      <c r="F1146" s="23"/>
    </row>
    <row r="1147">
      <c r="A1147" s="5" t="s">
        <v>1696</v>
      </c>
      <c r="B1147" s="15" t="s">
        <v>1697</v>
      </c>
      <c r="C1147" s="22">
        <f>(25)*(1)*(1)*(1)*(1 + (0))</f>
      </c>
      <c r="D1147" s="22" t="s">
        <v>100</v>
      </c>
      <c r="E1147" s="22"/>
      <c r="F1147" s="22">
        <f>C1147*E1147</f>
      </c>
    </row>
    <row r="1148">
      <c r="A1148" s="6"/>
      <c r="B1148" s="14" t="s">
        <v>1698</v>
      </c>
      <c r="C1148" s="23"/>
      <c r="D1148" s="23"/>
      <c r="E1148" s="23"/>
      <c r="F1148" s="23"/>
    </row>
    <row r="1149">
      <c r="A1149" s="5" t="s">
        <v>1699</v>
      </c>
      <c r="B1149" s="15" t="s">
        <v>1700</v>
      </c>
      <c r="C1149" s="22">
        <f>(8)*(1)*(1)*(1)*(1 + (0))</f>
      </c>
      <c r="D1149" s="22" t="s">
        <v>100</v>
      </c>
      <c r="E1149" s="22"/>
      <c r="F1149" s="22">
        <f>C1149*E1149</f>
      </c>
    </row>
    <row r="1150">
      <c r="A1150" s="5" t="s">
        <v>1701</v>
      </c>
      <c r="B1150" s="15" t="s">
        <v>1702</v>
      </c>
      <c r="C1150" s="22">
        <f>(4)*(1)*(1)*(1)*(1 + (0))</f>
      </c>
      <c r="D1150" s="22" t="s">
        <v>100</v>
      </c>
      <c r="E1150" s="22"/>
      <c r="F1150" s="22">
        <f>C1150*E1150</f>
      </c>
    </row>
    <row r="1151">
      <c r="A1151" s="5" t="s">
        <v>1703</v>
      </c>
      <c r="B1151" s="15" t="s">
        <v>1704</v>
      </c>
      <c r="C1151" s="22">
        <f>(4)*(1)*(1)*(1)*(1 + (0))</f>
      </c>
      <c r="D1151" s="22" t="s">
        <v>100</v>
      </c>
      <c r="E1151" s="22"/>
      <c r="F1151" s="22">
        <f>C1151*E1151</f>
      </c>
    </row>
    <row r="1152">
      <c r="A1152" s="5" t="s">
        <v>1705</v>
      </c>
      <c r="B1152" s="15" t="s">
        <v>1706</v>
      </c>
      <c r="C1152" s="22">
        <f>(7)*(1)*(1)*(1)*(1 + (0))</f>
      </c>
      <c r="D1152" s="22" t="s">
        <v>100</v>
      </c>
      <c r="E1152" s="22"/>
      <c r="F1152" s="22">
        <f>C1152*E1152</f>
      </c>
    </row>
    <row r="1153">
      <c r="A1153" s="5" t="s">
        <v>1707</v>
      </c>
      <c r="B1153" s="15" t="s">
        <v>1708</v>
      </c>
      <c r="C1153" s="22">
        <f>(4)*(1)*(1)*(1)*(1 + (0))</f>
      </c>
      <c r="D1153" s="22" t="s">
        <v>100</v>
      </c>
      <c r="E1153" s="22"/>
      <c r="F1153" s="22">
        <f>C1153*E1153</f>
      </c>
    </row>
    <row r="1154">
      <c r="A1154" s="6"/>
      <c r="B1154" s="14" t="s">
        <v>1709</v>
      </c>
      <c r="C1154" s="23"/>
      <c r="D1154" s="23"/>
      <c r="E1154" s="23"/>
      <c r="F1154" s="23"/>
    </row>
    <row r="1155">
      <c r="A1155" s="5" t="s">
        <v>1710</v>
      </c>
      <c r="B1155" s="15" t="s">
        <v>1711</v>
      </c>
      <c r="C1155" s="22">
        <f>(4)*(1)*(1)*(1)*(1 + (0))</f>
      </c>
      <c r="D1155" s="22" t="s">
        <v>100</v>
      </c>
      <c r="E1155" s="22"/>
      <c r="F1155" s="22">
        <f>C1155*E1155</f>
      </c>
    </row>
    <row r="1156">
      <c r="A1156" s="5" t="s">
        <v>1712</v>
      </c>
      <c r="B1156" s="15" t="s">
        <v>1713</v>
      </c>
      <c r="C1156" s="22">
        <f>(2)*(1)*(1)*(1)*(1 + (0))</f>
      </c>
      <c r="D1156" s="22" t="s">
        <v>100</v>
      </c>
      <c r="E1156" s="22"/>
      <c r="F1156" s="22">
        <f>C1156*E1156</f>
      </c>
    </row>
    <row r="1157">
      <c r="A1157" s="6"/>
      <c r="B1157" s="14" t="s">
        <v>1714</v>
      </c>
      <c r="C1157" s="23"/>
      <c r="D1157" s="23"/>
      <c r="E1157" s="23"/>
      <c r="F1157" s="23"/>
    </row>
    <row r="1158">
      <c r="A1158" s="5" t="s">
        <v>1715</v>
      </c>
      <c r="B1158" s="15" t="s">
        <v>1716</v>
      </c>
      <c r="C1158" s="22">
        <f>(4)*(1)*(1)*(1)*(1 + (0))</f>
      </c>
      <c r="D1158" s="22" t="s">
        <v>100</v>
      </c>
      <c r="E1158" s="22"/>
      <c r="F1158" s="22">
        <f>C1158*E1158</f>
      </c>
    </row>
    <row r="1159">
      <c r="A1159" s="5" t="s">
        <v>1717</v>
      </c>
      <c r="B1159" s="15" t="s">
        <v>1718</v>
      </c>
      <c r="C1159" s="22">
        <f>(2)*(1)*(1)*(1)*(1 + (0))</f>
      </c>
      <c r="D1159" s="22" t="s">
        <v>100</v>
      </c>
      <c r="E1159" s="22"/>
      <c r="F1159" s="22">
        <f>C1159*E1159</f>
      </c>
    </row>
    <row r="1160">
      <c r="A1160" s="5" t="s">
        <v>1719</v>
      </c>
      <c r="B1160" s="15" t="s">
        <v>1720</v>
      </c>
      <c r="C1160" s="22">
        <f>(1)*(1)*(1)*(1)*(1 + (0))</f>
      </c>
      <c r="D1160" s="22" t="s">
        <v>100</v>
      </c>
      <c r="E1160" s="22"/>
      <c r="F1160" s="22">
        <f>C1160*E1160</f>
      </c>
    </row>
    <row r="1161">
      <c r="A1161" s="6"/>
      <c r="B1161" s="14" t="s">
        <v>1721</v>
      </c>
      <c r="C1161" s="23"/>
      <c r="D1161" s="23"/>
      <c r="E1161" s="23"/>
      <c r="F1161" s="23"/>
    </row>
    <row r="1162">
      <c r="A1162" s="5" t="s">
        <v>1722</v>
      </c>
      <c r="B1162" s="15" t="s">
        <v>1723</v>
      </c>
      <c r="C1162" s="22">
        <f>(4)*(1)*(1)*(1)*(1 + (0))</f>
      </c>
      <c r="D1162" s="22" t="s">
        <v>100</v>
      </c>
      <c r="E1162" s="22"/>
      <c r="F1162" s="22">
        <f>C1162*E1162</f>
      </c>
    </row>
    <row r="1163">
      <c r="A1163" s="6"/>
      <c r="B1163" s="14" t="s">
        <v>1724</v>
      </c>
      <c r="C1163" s="23"/>
      <c r="D1163" s="23"/>
      <c r="E1163" s="23"/>
      <c r="F1163" s="23"/>
    </row>
    <row r="1164">
      <c r="A1164" s="5" t="s">
        <v>1725</v>
      </c>
      <c r="B1164" s="15" t="s">
        <v>1726</v>
      </c>
      <c r="C1164" s="22">
        <f>(1)*(1)*(1)*(1)*(1 + (0))</f>
      </c>
      <c r="D1164" s="22" t="s">
        <v>100</v>
      </c>
      <c r="E1164" s="22"/>
      <c r="F1164" s="22">
        <f>C1164*E1164</f>
      </c>
    </row>
    <row r="1165">
      <c r="A1165" s="4"/>
      <c r="B1165" s="12" t="s">
        <v>1727</v>
      </c>
      <c r="C1165" s="21"/>
      <c r="D1165" s="21"/>
      <c r="E1165" s="21"/>
      <c r="F1165" s="21"/>
    </row>
    <row r="1166">
      <c r="A1166" s="6"/>
      <c r="B1166" s="14" t="s">
        <v>1674</v>
      </c>
      <c r="C1166" s="23"/>
      <c r="D1166" s="23"/>
      <c r="E1166" s="23"/>
      <c r="F1166" s="23"/>
    </row>
    <row r="1167">
      <c r="A1167" s="5" t="s">
        <v>1728</v>
      </c>
      <c r="B1167" s="15" t="s">
        <v>1676</v>
      </c>
      <c r="C1167" s="22">
        <f>(2945)*(1)*(1)*(1)*(1 + (0))</f>
      </c>
      <c r="D1167" s="22" t="s">
        <v>97</v>
      </c>
      <c r="E1167" s="22"/>
      <c r="F1167" s="22">
        <f>C1167*E1167</f>
      </c>
    </row>
    <row r="1168">
      <c r="A1168" s="6"/>
      <c r="B1168" s="14" t="s">
        <v>1729</v>
      </c>
      <c r="C1168" s="23"/>
      <c r="D1168" s="23"/>
      <c r="E1168" s="23"/>
      <c r="F1168" s="23"/>
    </row>
    <row r="1169">
      <c r="A1169" s="5" t="s">
        <v>1730</v>
      </c>
      <c r="B1169" s="15" t="s">
        <v>1731</v>
      </c>
      <c r="C1169" s="22">
        <f>(1136)*(1)*(1)*(1)*(1 + (0))</f>
      </c>
      <c r="D1169" s="22" t="s">
        <v>97</v>
      </c>
      <c r="E1169" s="22"/>
      <c r="F1169" s="22">
        <f>C1169*E1169</f>
      </c>
    </row>
    <row r="1170">
      <c r="A1170" s="5" t="s">
        <v>1732</v>
      </c>
      <c r="B1170" s="15" t="s">
        <v>1733</v>
      </c>
      <c r="C1170" s="22">
        <f>(812)*(1)*(1)*(1)*(1 + (0))</f>
      </c>
      <c r="D1170" s="22" t="s">
        <v>97</v>
      </c>
      <c r="E1170" s="22"/>
      <c r="F1170" s="22">
        <f>C1170*E1170</f>
      </c>
    </row>
    <row r="1171">
      <c r="A1171" s="5" t="s">
        <v>1734</v>
      </c>
      <c r="B1171" s="15" t="s">
        <v>1735</v>
      </c>
      <c r="C1171" s="22">
        <f>(1428)*(1)*(1)*(1)*(1 + (0))</f>
      </c>
      <c r="D1171" s="22" t="s">
        <v>97</v>
      </c>
      <c r="E1171" s="22"/>
      <c r="F1171" s="22">
        <f>C1171*E1171</f>
      </c>
    </row>
    <row r="1172">
      <c r="A1172" s="5" t="s">
        <v>1736</v>
      </c>
      <c r="B1172" s="15" t="s">
        <v>1737</v>
      </c>
      <c r="C1172" s="22">
        <f>(95)*(1)*(1)*(1)*(1 + (0))</f>
      </c>
      <c r="D1172" s="22" t="s">
        <v>97</v>
      </c>
      <c r="E1172" s="22"/>
      <c r="F1172" s="22">
        <f>C1172*E1172</f>
      </c>
    </row>
    <row r="1173">
      <c r="A1173" s="5" t="s">
        <v>1738</v>
      </c>
      <c r="B1173" s="15" t="s">
        <v>1739</v>
      </c>
      <c r="C1173" s="22">
        <f>(286)*(1)*(1)*(1)*(1 + (0))</f>
      </c>
      <c r="D1173" s="22" t="s">
        <v>97</v>
      </c>
      <c r="E1173" s="22"/>
      <c r="F1173" s="22">
        <f>C1173*E1173</f>
      </c>
    </row>
    <row r="1174">
      <c r="A1174" s="5" t="s">
        <v>1740</v>
      </c>
      <c r="B1174" s="15" t="s">
        <v>1741</v>
      </c>
      <c r="C1174" s="22">
        <f>(16)*(1)*(1)*(1)*(1 + (0))</f>
      </c>
      <c r="D1174" s="22" t="s">
        <v>97</v>
      </c>
      <c r="E1174" s="22"/>
      <c r="F1174" s="22">
        <f>C1174*E1174</f>
      </c>
    </row>
    <row r="1175">
      <c r="A1175" s="6"/>
      <c r="B1175" s="14" t="s">
        <v>1742</v>
      </c>
      <c r="C1175" s="23"/>
      <c r="D1175" s="23"/>
      <c r="E1175" s="23"/>
      <c r="F1175" s="23"/>
    </row>
    <row r="1176">
      <c r="A1176" s="5" t="s">
        <v>1743</v>
      </c>
      <c r="B1176" s="15" t="s">
        <v>1744</v>
      </c>
      <c r="C1176" s="22">
        <f>(8)*(1)*(1)*(1)*(1 + (0))</f>
      </c>
      <c r="D1176" s="22" t="s">
        <v>100</v>
      </c>
      <c r="E1176" s="22"/>
      <c r="F1176" s="22">
        <f>C1176*E1176</f>
      </c>
    </row>
    <row r="1177">
      <c r="A1177" s="5" t="s">
        <v>1745</v>
      </c>
      <c r="B1177" s="15" t="s">
        <v>1746</v>
      </c>
      <c r="C1177" s="22">
        <f>(8)*(1)*(1)*(1)*(1 + (0))</f>
      </c>
      <c r="D1177" s="22" t="s">
        <v>100</v>
      </c>
      <c r="E1177" s="22"/>
      <c r="F1177" s="22">
        <f>C1177*E1177</f>
      </c>
    </row>
    <row r="1178">
      <c r="A1178" s="5" t="s">
        <v>1747</v>
      </c>
      <c r="B1178" s="15" t="s">
        <v>1748</v>
      </c>
      <c r="C1178" s="22">
        <f>(16)*(1)*(1)*(1)*(1 + (0))</f>
      </c>
      <c r="D1178" s="22" t="s">
        <v>100</v>
      </c>
      <c r="E1178" s="22"/>
      <c r="F1178" s="22">
        <f>C1178*E1178</f>
      </c>
    </row>
    <row r="1179">
      <c r="A1179" s="5" t="s">
        <v>1749</v>
      </c>
      <c r="B1179" s="15" t="s">
        <v>1750</v>
      </c>
      <c r="C1179" s="22">
        <f>(4)*(1)*(1)*(1)*(1 + (0))</f>
      </c>
      <c r="D1179" s="22" t="s">
        <v>100</v>
      </c>
      <c r="E1179" s="22"/>
      <c r="F1179" s="22">
        <f>C1179*E1179</f>
      </c>
    </row>
    <row r="1180">
      <c r="A1180" s="5" t="s">
        <v>1751</v>
      </c>
      <c r="B1180" s="15" t="s">
        <v>1752</v>
      </c>
      <c r="C1180" s="22">
        <f>(64)*(1)*(1)*(1)*(1 + (0))</f>
      </c>
      <c r="D1180" s="22" t="s">
        <v>100</v>
      </c>
      <c r="E1180" s="22"/>
      <c r="F1180" s="22">
        <f>C1180*E1180</f>
      </c>
    </row>
    <row r="1181">
      <c r="A1181" s="5" t="s">
        <v>1753</v>
      </c>
      <c r="B1181" s="15" t="s">
        <v>1754</v>
      </c>
      <c r="C1181" s="22">
        <f>(4)*(1)*(1)*(1)*(1 + (0))</f>
      </c>
      <c r="D1181" s="22" t="s">
        <v>100</v>
      </c>
      <c r="E1181" s="22"/>
      <c r="F1181" s="22">
        <f>C1181*E1181</f>
      </c>
    </row>
    <row r="1182">
      <c r="A1182" s="5" t="s">
        <v>1755</v>
      </c>
      <c r="B1182" s="15" t="s">
        <v>1756</v>
      </c>
      <c r="C1182" s="22">
        <f>(17)*(1)*(1)*(1)*(1 + (0))</f>
      </c>
      <c r="D1182" s="22" t="s">
        <v>100</v>
      </c>
      <c r="E1182" s="22"/>
      <c r="F1182" s="22">
        <f>C1182*E1182</f>
      </c>
    </row>
    <row r="1183">
      <c r="A1183" s="5" t="s">
        <v>1757</v>
      </c>
      <c r="B1183" s="15" t="s">
        <v>1758</v>
      </c>
      <c r="C1183" s="22">
        <f>(1)*(1)*(1)*(1)*(1 + (0))</f>
      </c>
      <c r="D1183" s="22" t="s">
        <v>100</v>
      </c>
      <c r="E1183" s="22"/>
      <c r="F1183" s="22">
        <f>C1183*E1183</f>
      </c>
    </row>
    <row r="1184">
      <c r="A1184" s="5" t="s">
        <v>1759</v>
      </c>
      <c r="B1184" s="15" t="s">
        <v>1760</v>
      </c>
      <c r="C1184" s="22">
        <f>(4)*(1)*(1)*(1)*(1 + (0))</f>
      </c>
      <c r="D1184" s="22" t="s">
        <v>100</v>
      </c>
      <c r="E1184" s="22"/>
      <c r="F1184" s="22">
        <f>C1184*E1184</f>
      </c>
    </row>
    <row r="1185">
      <c r="A1185" s="5" t="s">
        <v>1761</v>
      </c>
      <c r="B1185" s="15" t="s">
        <v>1762</v>
      </c>
      <c r="C1185" s="22">
        <f>(4)*(1)*(1)*(1)*(1 + (0))</f>
      </c>
      <c r="D1185" s="22" t="s">
        <v>100</v>
      </c>
      <c r="E1185" s="22"/>
      <c r="F1185" s="22">
        <f>C1185*E1185</f>
      </c>
    </row>
    <row r="1186">
      <c r="A1186" s="5" t="s">
        <v>1763</v>
      </c>
      <c r="B1186" s="15" t="s">
        <v>1764</v>
      </c>
      <c r="C1186" s="22">
        <f>(6)*(1)*(1)*(1)*(1 + (0))</f>
      </c>
      <c r="D1186" s="22" t="s">
        <v>100</v>
      </c>
      <c r="E1186" s="22"/>
      <c r="F1186" s="22">
        <f>C1186*E1186</f>
      </c>
    </row>
    <row r="1187">
      <c r="A1187" s="6"/>
      <c r="B1187" s="14" t="s">
        <v>1765</v>
      </c>
      <c r="C1187" s="23"/>
      <c r="D1187" s="23"/>
      <c r="E1187" s="23"/>
      <c r="F1187" s="23"/>
    </row>
    <row r="1188">
      <c r="A1188" s="5" t="s">
        <v>1766</v>
      </c>
      <c r="B1188" s="15" t="s">
        <v>1767</v>
      </c>
      <c r="C1188" s="22">
        <f>(4)*(1)*(1)*(1)*(1 + (0))</f>
      </c>
      <c r="D1188" s="22" t="s">
        <v>100</v>
      </c>
      <c r="E1188" s="22"/>
      <c r="F1188" s="22">
        <f>C1188*E1188</f>
      </c>
    </row>
    <row r="1189">
      <c r="A1189" s="5" t="s">
        <v>1768</v>
      </c>
      <c r="B1189" s="15" t="s">
        <v>1769</v>
      </c>
      <c r="C1189" s="22">
        <f>(8)*(1)*(1)*(1)*(1 + (0))</f>
      </c>
      <c r="D1189" s="22" t="s">
        <v>100</v>
      </c>
      <c r="E1189" s="22"/>
      <c r="F1189" s="22">
        <f>C1189*E1189</f>
      </c>
    </row>
    <row r="1190">
      <c r="A1190" s="5" t="s">
        <v>1770</v>
      </c>
      <c r="B1190" s="15" t="s">
        <v>1771</v>
      </c>
      <c r="C1190" s="22">
        <f>(16)*(1)*(1)*(1)*(1 + (0))</f>
      </c>
      <c r="D1190" s="22" t="s">
        <v>100</v>
      </c>
      <c r="E1190" s="22"/>
      <c r="F1190" s="22">
        <f>C1190*E1190</f>
      </c>
    </row>
    <row r="1191">
      <c r="A1191" s="5" t="s">
        <v>1772</v>
      </c>
      <c r="B1191" s="15" t="s">
        <v>1773</v>
      </c>
      <c r="C1191" s="22">
        <f>(4)*(1)*(1)*(1)*(1 + (0))</f>
      </c>
      <c r="D1191" s="22" t="s">
        <v>100</v>
      </c>
      <c r="E1191" s="22"/>
      <c r="F1191" s="22">
        <f>C1191*E1191</f>
      </c>
    </row>
    <row r="1192">
      <c r="A1192" s="5" t="s">
        <v>1774</v>
      </c>
      <c r="B1192" s="15" t="s">
        <v>1775</v>
      </c>
      <c r="C1192" s="22">
        <f>(8)*(1)*(1)*(1)*(1 + (0))</f>
      </c>
      <c r="D1192" s="22" t="s">
        <v>100</v>
      </c>
      <c r="E1192" s="22"/>
      <c r="F1192" s="22">
        <f>C1192*E1192</f>
      </c>
    </row>
    <row r="1193">
      <c r="A1193" s="5" t="s">
        <v>1776</v>
      </c>
      <c r="B1193" s="15" t="s">
        <v>1777</v>
      </c>
      <c r="C1193" s="22">
        <f>(4)*(1)*(1)*(1)*(1 + (0))</f>
      </c>
      <c r="D1193" s="22" t="s">
        <v>100</v>
      </c>
      <c r="E1193" s="22"/>
      <c r="F1193" s="22">
        <f>C1193*E1193</f>
      </c>
    </row>
    <row r="1194">
      <c r="A1194" s="5" t="s">
        <v>1778</v>
      </c>
      <c r="B1194" s="15" t="s">
        <v>1779</v>
      </c>
      <c r="C1194" s="22">
        <f>(4)*(1)*(1)*(1)*(1 + (0))</f>
      </c>
      <c r="D1194" s="22" t="s">
        <v>100</v>
      </c>
      <c r="E1194" s="22"/>
      <c r="F1194" s="22">
        <f>C1194*E1194</f>
      </c>
    </row>
    <row r="1195">
      <c r="A1195" s="5" t="s">
        <v>1780</v>
      </c>
      <c r="B1195" s="15" t="s">
        <v>1781</v>
      </c>
      <c r="C1195" s="22">
        <f>(1)*(1)*(1)*(1)*(1 + (0))</f>
      </c>
      <c r="D1195" s="22" t="s">
        <v>100</v>
      </c>
      <c r="E1195" s="22"/>
      <c r="F1195" s="22">
        <f>C1195*E1195</f>
      </c>
    </row>
    <row r="1196">
      <c r="A1196" s="4"/>
      <c r="B1196" s="12" t="s">
        <v>1782</v>
      </c>
      <c r="C1196" s="21"/>
      <c r="D1196" s="21"/>
      <c r="E1196" s="21"/>
      <c r="F1196" s="21"/>
    </row>
    <row r="1197">
      <c r="A1197" s="6"/>
      <c r="B1197" s="14" t="s">
        <v>1674</v>
      </c>
      <c r="C1197" s="23"/>
      <c r="D1197" s="23"/>
      <c r="E1197" s="23"/>
      <c r="F1197" s="23"/>
    </row>
    <row r="1198">
      <c r="A1198" s="5" t="s">
        <v>1783</v>
      </c>
      <c r="B1198" s="15" t="s">
        <v>1676</v>
      </c>
      <c r="C1198" s="22">
        <f>(122)*(1)*(1)*(1)*(1 + (0))</f>
      </c>
      <c r="D1198" s="22" t="s">
        <v>97</v>
      </c>
      <c r="E1198" s="22"/>
      <c r="F1198" s="22">
        <f>C1198*E1198</f>
      </c>
    </row>
    <row r="1199">
      <c r="A1199" s="6"/>
      <c r="B1199" s="14" t="s">
        <v>1784</v>
      </c>
      <c r="C1199" s="23"/>
      <c r="D1199" s="23"/>
      <c r="E1199" s="23"/>
      <c r="F1199" s="23"/>
    </row>
    <row r="1200">
      <c r="A1200" s="5" t="s">
        <v>1785</v>
      </c>
      <c r="B1200" s="15" t="s">
        <v>1676</v>
      </c>
      <c r="C1200" s="22">
        <f>(122)*(1)*(1)*(1)*(1 + (0))</f>
      </c>
      <c r="D1200" s="22" t="s">
        <v>97</v>
      </c>
      <c r="E1200" s="22"/>
      <c r="F1200" s="22">
        <f>C1200*E1200</f>
      </c>
    </row>
    <row r="1201">
      <c r="A1201" s="6"/>
      <c r="B1201" s="14" t="s">
        <v>1786</v>
      </c>
      <c r="C1201" s="23"/>
      <c r="D1201" s="23"/>
      <c r="E1201" s="23"/>
      <c r="F1201" s="23"/>
    </row>
    <row r="1202">
      <c r="A1202" s="5" t="s">
        <v>1787</v>
      </c>
      <c r="B1202" s="15" t="s">
        <v>1788</v>
      </c>
      <c r="C1202" s="22">
        <f>(122)*(1)*(1)*(1)*(1 + (0))</f>
      </c>
      <c r="D1202" s="22" t="s">
        <v>97</v>
      </c>
      <c r="E1202" s="22"/>
      <c r="F1202" s="22">
        <f>C1202*E1202</f>
      </c>
    </row>
    <row r="1203">
      <c r="A1203" s="6"/>
      <c r="B1203" s="14" t="s">
        <v>1789</v>
      </c>
      <c r="C1203" s="23"/>
      <c r="D1203" s="23"/>
      <c r="E1203" s="23"/>
      <c r="F1203" s="23"/>
    </row>
    <row r="1204">
      <c r="A1204" s="5" t="s">
        <v>1790</v>
      </c>
      <c r="B1204" s="15" t="s">
        <v>1791</v>
      </c>
      <c r="C1204" s="22">
        <f>(11)*(1)*(1)*(1)*(1 + (0))</f>
      </c>
      <c r="D1204" s="22" t="s">
        <v>100</v>
      </c>
      <c r="E1204" s="22"/>
      <c r="F1204" s="22">
        <f>C1204*E1204</f>
      </c>
    </row>
    <row r="1205">
      <c r="A1205" s="5" t="s">
        <v>1792</v>
      </c>
      <c r="B1205" s="15" t="s">
        <v>1793</v>
      </c>
      <c r="C1205" s="22">
        <f>(1)*(1)*(1)*(1)*(1 + (0))</f>
      </c>
      <c r="D1205" s="22" t="s">
        <v>100</v>
      </c>
      <c r="E1205" s="22"/>
      <c r="F1205" s="22">
        <f>C1205*E1205</f>
      </c>
    </row>
    <row r="1206">
      <c r="A1206" s="5" t="s">
        <v>1794</v>
      </c>
      <c r="B1206" s="15" t="s">
        <v>1795</v>
      </c>
      <c r="C1206" s="22">
        <f>(2)*(1)*(1)*(1)*(1 + (0))</f>
      </c>
      <c r="D1206" s="22" t="s">
        <v>100</v>
      </c>
      <c r="E1206" s="22"/>
      <c r="F1206" s="22">
        <f>C1206*E1206</f>
      </c>
    </row>
    <row r="1207">
      <c r="A1207" s="5" t="s">
        <v>1796</v>
      </c>
      <c r="B1207" s="15" t="s">
        <v>1797</v>
      </c>
      <c r="C1207" s="22">
        <f>(1)*(1)*(1)*(1)*(1 + (0))</f>
      </c>
      <c r="D1207" s="22" t="s">
        <v>100</v>
      </c>
      <c r="E1207" s="22"/>
      <c r="F1207" s="22">
        <f>C1207*E1207</f>
      </c>
    </row>
    <row r="1208">
      <c r="A1208" s="5" t="s">
        <v>1798</v>
      </c>
      <c r="B1208" s="15" t="s">
        <v>1799</v>
      </c>
      <c r="C1208" s="22">
        <f>(2)*(1)*(1)*(1)*(1 + (0))</f>
      </c>
      <c r="D1208" s="22" t="s">
        <v>100</v>
      </c>
      <c r="E1208" s="22"/>
      <c r="F1208" s="22">
        <f>C1208*E1208</f>
      </c>
    </row>
    <row r="1209">
      <c r="A1209" s="5" t="s">
        <v>1800</v>
      </c>
      <c r="B1209" s="15" t="s">
        <v>1801</v>
      </c>
      <c r="C1209" s="22">
        <f>(2)*(1)*(1)*(1)*(1 + (0))</f>
      </c>
      <c r="D1209" s="22" t="s">
        <v>100</v>
      </c>
      <c r="E1209" s="22"/>
      <c r="F1209" s="22">
        <f>C1209*E1209</f>
      </c>
    </row>
    <row r="1210">
      <c r="A1210" s="4"/>
      <c r="B1210" s="12" t="s">
        <v>1802</v>
      </c>
      <c r="C1210" s="21"/>
      <c r="D1210" s="21"/>
      <c r="E1210" s="21"/>
      <c r="F1210" s="21"/>
    </row>
    <row r="1211">
      <c r="A1211" s="6"/>
      <c r="B1211" s="14" t="s">
        <v>1674</v>
      </c>
      <c r="C1211" s="23"/>
      <c r="D1211" s="23"/>
      <c r="E1211" s="23"/>
      <c r="F1211" s="23"/>
    </row>
    <row r="1212">
      <c r="A1212" s="5" t="s">
        <v>1803</v>
      </c>
      <c r="B1212" s="15" t="s">
        <v>1676</v>
      </c>
      <c r="C1212" s="22">
        <f>(336)*(1)*(1)*(1)*(1 + (0))</f>
      </c>
      <c r="D1212" s="22" t="s">
        <v>97</v>
      </c>
      <c r="E1212" s="22"/>
      <c r="F1212" s="22">
        <f>C1212*E1212</f>
      </c>
    </row>
    <row r="1213">
      <c r="A1213" s="6"/>
      <c r="B1213" s="14" t="s">
        <v>1804</v>
      </c>
      <c r="C1213" s="23"/>
      <c r="D1213" s="23"/>
      <c r="E1213" s="23"/>
      <c r="F1213" s="23"/>
    </row>
    <row r="1214">
      <c r="A1214" s="5" t="s">
        <v>1805</v>
      </c>
      <c r="B1214" s="15" t="s">
        <v>1806</v>
      </c>
      <c r="C1214" s="22">
        <f>(336)*(1)*(1)*(1)*(1 + (0))</f>
      </c>
      <c r="D1214" s="22" t="s">
        <v>97</v>
      </c>
      <c r="E1214" s="22"/>
      <c r="F1214" s="22">
        <f>C1214*E1214</f>
      </c>
    </row>
    <row r="1215">
      <c r="A1215" s="5" t="s">
        <v>1807</v>
      </c>
      <c r="B1215" s="15" t="s">
        <v>1808</v>
      </c>
      <c r="C1215" s="22">
        <f>(245)*(1)*(1)*(1)*(1 + (0))</f>
      </c>
      <c r="D1215" s="22" t="s">
        <v>97</v>
      </c>
      <c r="E1215" s="22"/>
      <c r="F1215" s="22">
        <f>C1215*E1215</f>
      </c>
    </row>
    <row r="1216">
      <c r="A1216" s="6"/>
      <c r="B1216" s="14" t="s">
        <v>1809</v>
      </c>
      <c r="C1216" s="23"/>
      <c r="D1216" s="23"/>
      <c r="E1216" s="23"/>
      <c r="F1216" s="23"/>
    </row>
    <row r="1217">
      <c r="A1217" s="5" t="s">
        <v>1810</v>
      </c>
      <c r="B1217" s="15" t="s">
        <v>1811</v>
      </c>
      <c r="C1217" s="22">
        <f>(12)*(1)*(1)*(1)*(1 + (0))</f>
      </c>
      <c r="D1217" s="22" t="s">
        <v>100</v>
      </c>
      <c r="E1217" s="22"/>
      <c r="F1217" s="22">
        <f>C1217*E1217</f>
      </c>
    </row>
    <row r="1218">
      <c r="A1218" s="5" t="s">
        <v>1812</v>
      </c>
      <c r="B1218" s="15" t="s">
        <v>1813</v>
      </c>
      <c r="C1218" s="22">
        <f>(8)*(1)*(1)*(1)*(1 + (0))</f>
      </c>
      <c r="D1218" s="22" t="s">
        <v>100</v>
      </c>
      <c r="E1218" s="22"/>
      <c r="F1218" s="22">
        <f>C1218*E1218</f>
      </c>
    </row>
    <row r="1219">
      <c r="A1219" s="5" t="s">
        <v>1814</v>
      </c>
      <c r="B1219" s="15" t="s">
        <v>1815</v>
      </c>
      <c r="C1219" s="22">
        <f>(4)*(1)*(1)*(1)*(1 + (0))</f>
      </c>
      <c r="D1219" s="22" t="s">
        <v>100</v>
      </c>
      <c r="E1219" s="22"/>
      <c r="F1219" s="22">
        <f>C1219*E1219</f>
      </c>
    </row>
    <row r="1220">
      <c r="A1220" s="5" t="s">
        <v>1816</v>
      </c>
      <c r="B1220" s="15" t="s">
        <v>1817</v>
      </c>
      <c r="C1220" s="22">
        <f>(4)*(1)*(1)*(1)*(1 + (0))</f>
      </c>
      <c r="D1220" s="22" t="s">
        <v>100</v>
      </c>
      <c r="E1220" s="22"/>
      <c r="F1220" s="22">
        <f>C1220*E1220</f>
      </c>
    </row>
    <row r="1221">
      <c r="A1221" s="5" t="s">
        <v>1818</v>
      </c>
      <c r="B1221" s="15" t="s">
        <v>1819</v>
      </c>
      <c r="C1221" s="22">
        <f>(4)*(1)*(1)*(1)*(1 + (0))</f>
      </c>
      <c r="D1221" s="22" t="s">
        <v>100</v>
      </c>
      <c r="E1221" s="22"/>
      <c r="F1221" s="22">
        <f>C1221*E1221</f>
      </c>
    </row>
    <row r="1222">
      <c r="A1222" s="5" t="s">
        <v>1820</v>
      </c>
      <c r="B1222" s="15" t="s">
        <v>1821</v>
      </c>
      <c r="C1222" s="22">
        <f>(4)*(1)*(1)*(1)*(1 + (0))</f>
      </c>
      <c r="D1222" s="22" t="s">
        <v>100</v>
      </c>
      <c r="E1222" s="22"/>
      <c r="F1222" s="22">
        <f>C1222*E1222</f>
      </c>
    </row>
    <row r="1223">
      <c r="A1223" s="6"/>
      <c r="B1223" s="14" t="s">
        <v>1822</v>
      </c>
      <c r="C1223" s="23"/>
      <c r="D1223" s="23"/>
      <c r="E1223" s="23"/>
      <c r="F1223" s="23"/>
    </row>
    <row r="1224">
      <c r="A1224" s="5" t="s">
        <v>1823</v>
      </c>
      <c r="B1224" s="15" t="s">
        <v>1824</v>
      </c>
      <c r="C1224" s="22">
        <f>(4)*(1)*(1)*(1)*(1 + (0))</f>
      </c>
      <c r="D1224" s="22" t="s">
        <v>100</v>
      </c>
      <c r="E1224" s="22"/>
      <c r="F1224" s="22">
        <f>C1224*E1224</f>
      </c>
    </row>
    <row r="1225">
      <c r="A1225" s="5" t="s">
        <v>1825</v>
      </c>
      <c r="B1225" s="15" t="s">
        <v>1826</v>
      </c>
      <c r="C1225" s="22">
        <f>(4)*(1)*(1)*(1)*(1 + (0))</f>
      </c>
      <c r="D1225" s="22" t="s">
        <v>100</v>
      </c>
      <c r="E1225" s="22"/>
      <c r="F1225" s="22">
        <f>C1225*E1225</f>
      </c>
    </row>
    <row r="1226">
      <c r="A1226" s="6"/>
      <c r="B1226" s="14" t="s">
        <v>1765</v>
      </c>
      <c r="C1226" s="23"/>
      <c r="D1226" s="23"/>
      <c r="E1226" s="23"/>
      <c r="F1226" s="23"/>
    </row>
    <row r="1227">
      <c r="A1227" s="5" t="s">
        <v>1827</v>
      </c>
      <c r="B1227" s="15" t="s">
        <v>1828</v>
      </c>
      <c r="C1227" s="22">
        <f>(1)*(1)*(1)*(1)*(1 + (0))</f>
      </c>
      <c r="D1227" s="22" t="s">
        <v>100</v>
      </c>
      <c r="E1227" s="22"/>
      <c r="F1227" s="22">
        <f>C1227*E1227</f>
      </c>
    </row>
    <row r="1228">
      <c r="A1228" s="5" t="s">
        <v>1829</v>
      </c>
      <c r="B1228" s="15" t="s">
        <v>1830</v>
      </c>
      <c r="C1228" s="22">
        <f>(2)*(1)*(1)*(1)*(1 + (0))</f>
      </c>
      <c r="D1228" s="22" t="s">
        <v>100</v>
      </c>
      <c r="E1228" s="22"/>
      <c r="F1228" s="22">
        <f>C1228*E1228</f>
      </c>
    </row>
    <row r="1229">
      <c r="A1229" s="5" t="s">
        <v>1831</v>
      </c>
      <c r="B1229" s="15" t="s">
        <v>1832</v>
      </c>
      <c r="C1229" s="22">
        <f>(2)*(1)*(1)*(1)*(1 + (0))</f>
      </c>
      <c r="D1229" s="22" t="s">
        <v>100</v>
      </c>
      <c r="E1229" s="22"/>
      <c r="F1229" s="22">
        <f>C1229*E1229</f>
      </c>
    </row>
    <row r="1230">
      <c r="A1230" s="5" t="s">
        <v>1833</v>
      </c>
      <c r="B1230" s="15" t="s">
        <v>1834</v>
      </c>
      <c r="C1230" s="22">
        <f>(2)*(1)*(1)*(1)*(1 + (0))</f>
      </c>
      <c r="D1230" s="22" t="s">
        <v>100</v>
      </c>
      <c r="E1230" s="22"/>
      <c r="F1230" s="22">
        <f>C1230*E1230</f>
      </c>
    </row>
    <row r="1231">
      <c r="A1231" s="5" t="s">
        <v>1835</v>
      </c>
      <c r="B1231" s="15" t="s">
        <v>1836</v>
      </c>
      <c r="C1231" s="22">
        <f>(2)*(1)*(1)*(1)*(1 + (0))</f>
      </c>
      <c r="D1231" s="22" t="s">
        <v>100</v>
      </c>
      <c r="E1231" s="22"/>
      <c r="F1231" s="22">
        <f>C1231*E1231</f>
      </c>
    </row>
    <row r="1232">
      <c r="A1232" s="5" t="s">
        <v>1837</v>
      </c>
      <c r="B1232" s="15" t="s">
        <v>1838</v>
      </c>
      <c r="C1232" s="22">
        <f>(1)*(1)*(1)*(1)*(1 + (0))</f>
      </c>
      <c r="D1232" s="22" t="s">
        <v>100</v>
      </c>
      <c r="E1232" s="22"/>
      <c r="F1232" s="22">
        <f>C1232*E1232</f>
      </c>
    </row>
    <row r="1233">
      <c r="A1233" s="5" t="s">
        <v>1839</v>
      </c>
      <c r="B1233" s="15" t="s">
        <v>1840</v>
      </c>
      <c r="C1233" s="22">
        <f>(2)*(1)*(1)*(1)*(1 + (0))</f>
      </c>
      <c r="D1233" s="22" t="s">
        <v>100</v>
      </c>
      <c r="E1233" s="22"/>
      <c r="F1233" s="22">
        <f>C1233*E1233</f>
      </c>
    </row>
    <row r="1234">
      <c r="A1234" s="5" t="s">
        <v>1841</v>
      </c>
      <c r="B1234" s="15" t="s">
        <v>1842</v>
      </c>
      <c r="C1234" s="22">
        <f>(1)*(1)*(1)*(1)*(1 + (0))</f>
      </c>
      <c r="D1234" s="22" t="s">
        <v>100</v>
      </c>
      <c r="E1234" s="22"/>
      <c r="F1234" s="22">
        <f>C1234*E1234</f>
      </c>
    </row>
    <row r="1235">
      <c r="A1235" s="5" t="s">
        <v>1843</v>
      </c>
      <c r="B1235" s="15" t="s">
        <v>1844</v>
      </c>
      <c r="C1235" s="22">
        <f>(2)*(1)*(1)*(1)*(1 + (0))</f>
      </c>
      <c r="D1235" s="22" t="s">
        <v>100</v>
      </c>
      <c r="E1235" s="22"/>
      <c r="F1235" s="22">
        <f>C1235*E1235</f>
      </c>
    </row>
    <row r="1236">
      <c r="A1236" s="4"/>
      <c r="B1236" s="12" t="s">
        <v>1845</v>
      </c>
      <c r="C1236" s="21"/>
      <c r="D1236" s="21"/>
      <c r="E1236" s="21"/>
      <c r="F1236" s="21"/>
    </row>
    <row r="1237">
      <c r="A1237" s="6"/>
      <c r="B1237" s="14" t="s">
        <v>1846</v>
      </c>
      <c r="C1237" s="23"/>
      <c r="D1237" s="23"/>
      <c r="E1237" s="23"/>
      <c r="F1237" s="23"/>
    </row>
    <row r="1238">
      <c r="A1238" s="5" t="s">
        <v>1847</v>
      </c>
      <c r="B1238" s="15" t="s">
        <v>1676</v>
      </c>
      <c r="C1238" s="22">
        <f>(56)*(1)*(1)*(1)*(1 + (0))</f>
      </c>
      <c r="D1238" s="22" t="s">
        <v>97</v>
      </c>
      <c r="E1238" s="22"/>
      <c r="F1238" s="22">
        <f>C1238*E1238</f>
      </c>
    </row>
    <row r="1239">
      <c r="A1239" s="6"/>
      <c r="B1239" s="14" t="s">
        <v>1848</v>
      </c>
      <c r="C1239" s="23"/>
      <c r="D1239" s="23"/>
      <c r="E1239" s="23"/>
      <c r="F1239" s="23"/>
    </row>
    <row r="1240">
      <c r="A1240" s="5" t="s">
        <v>1849</v>
      </c>
      <c r="B1240" s="15" t="s">
        <v>1850</v>
      </c>
      <c r="C1240" s="22">
        <f>(56)*(1)*(1)*(1)*(1 + (0))</f>
      </c>
      <c r="D1240" s="22" t="s">
        <v>97</v>
      </c>
      <c r="E1240" s="22"/>
      <c r="F1240" s="22">
        <f>C1240*E1240</f>
      </c>
    </row>
    <row r="1241">
      <c r="A1241" s="6"/>
      <c r="B1241" s="14" t="s">
        <v>1809</v>
      </c>
      <c r="C1241" s="23"/>
      <c r="D1241" s="23"/>
      <c r="E1241" s="23"/>
      <c r="F1241" s="23"/>
    </row>
    <row r="1242">
      <c r="A1242" s="5" t="s">
        <v>1851</v>
      </c>
      <c r="B1242" s="15" t="s">
        <v>1852</v>
      </c>
      <c r="C1242" s="22">
        <f>(3)*(1)*(1)*(1)*(1 + (0))</f>
      </c>
      <c r="D1242" s="22" t="s">
        <v>100</v>
      </c>
      <c r="E1242" s="22"/>
      <c r="F1242" s="22">
        <f>C1242*E1242</f>
      </c>
    </row>
    <row r="1243">
      <c r="A1243" s="5" t="s">
        <v>1853</v>
      </c>
      <c r="B1243" s="15" t="s">
        <v>1854</v>
      </c>
      <c r="C1243" s="22">
        <f>(2)*(1)*(1)*(1)*(1 + (0))</f>
      </c>
      <c r="D1243" s="22" t="s">
        <v>100</v>
      </c>
      <c r="E1243" s="22"/>
      <c r="F1243" s="22">
        <f>C1243*E1243</f>
      </c>
    </row>
    <row r="1244">
      <c r="A1244" s="5" t="s">
        <v>1855</v>
      </c>
      <c r="B1244" s="15" t="s">
        <v>1856</v>
      </c>
      <c r="C1244" s="22">
        <f>(1)*(1)*(1)*(1)*(1 + (0))</f>
      </c>
      <c r="D1244" s="22" t="s">
        <v>100</v>
      </c>
      <c r="E1244" s="22"/>
      <c r="F1244" s="22">
        <f>C1244*E1244</f>
      </c>
    </row>
    <row r="1245">
      <c r="A1245" s="5" t="s">
        <v>1857</v>
      </c>
      <c r="B1245" s="15" t="s">
        <v>1858</v>
      </c>
      <c r="C1245" s="22">
        <f>(1)*(1)*(1)*(1)*(1 + (0))</f>
      </c>
      <c r="D1245" s="22" t="s">
        <v>100</v>
      </c>
      <c r="E1245" s="22"/>
      <c r="F1245" s="22">
        <f>C1245*E1245</f>
      </c>
    </row>
    <row r="1246">
      <c r="A1246" s="5" t="s">
        <v>1859</v>
      </c>
      <c r="B1246" s="15" t="s">
        <v>1860</v>
      </c>
      <c r="C1246" s="22">
        <f>(1)*(1)*(1)*(1)*(1 + (0))</f>
      </c>
      <c r="D1246" s="22" t="s">
        <v>100</v>
      </c>
      <c r="E1246" s="22"/>
      <c r="F1246" s="22">
        <f>C1246*E1246</f>
      </c>
    </row>
    <row r="1247">
      <c r="A1247" s="5" t="s">
        <v>1861</v>
      </c>
      <c r="B1247" s="15" t="s">
        <v>1862</v>
      </c>
      <c r="C1247" s="22">
        <f>(1)*(1)*(1)*(1)*(1 + (0))</f>
      </c>
      <c r="D1247" s="22" t="s">
        <v>100</v>
      </c>
      <c r="E1247" s="22"/>
      <c r="F1247" s="22">
        <f>C1247*E1247</f>
      </c>
    </row>
    <row r="1248">
      <c r="A1248" s="5" t="s">
        <v>1863</v>
      </c>
      <c r="B1248" s="15" t="s">
        <v>1864</v>
      </c>
      <c r="C1248" s="22">
        <f>(1)*(1)*(1)*(1)*(1 + (0))</f>
      </c>
      <c r="D1248" s="22" t="s">
        <v>100</v>
      </c>
      <c r="E1248" s="22"/>
      <c r="F1248" s="22">
        <f>C1248*E1248</f>
      </c>
    </row>
    <row r="1249">
      <c r="A1249" s="5" t="s">
        <v>1865</v>
      </c>
      <c r="B1249" s="15" t="s">
        <v>1866</v>
      </c>
      <c r="C1249" s="22">
        <f>(1)*(1)*(1)*(1)*(1 + (0))</f>
      </c>
      <c r="D1249" s="22" t="s">
        <v>100</v>
      </c>
      <c r="E1249" s="22"/>
      <c r="F1249" s="22">
        <f>C1249*E1249</f>
      </c>
    </row>
    <row r="1250">
      <c r="A1250" s="6"/>
      <c r="B1250" s="14" t="s">
        <v>1765</v>
      </c>
      <c r="C1250" s="23"/>
      <c r="D1250" s="23"/>
      <c r="E1250" s="23"/>
      <c r="F1250" s="23"/>
    </row>
    <row r="1251">
      <c r="A1251" s="5" t="s">
        <v>1867</v>
      </c>
      <c r="B1251" s="15" t="s">
        <v>1868</v>
      </c>
      <c r="C1251" s="22">
        <f>(1)*(1)*(1)*(1)*(1 + (0))</f>
      </c>
      <c r="D1251" s="22" t="s">
        <v>100</v>
      </c>
      <c r="E1251" s="22"/>
      <c r="F1251" s="22">
        <f>C1251*E1251</f>
      </c>
    </row>
    <row r="1252">
      <c r="A1252" s="5" t="s">
        <v>1869</v>
      </c>
      <c r="B1252" s="15" t="s">
        <v>1870</v>
      </c>
      <c r="C1252" s="22">
        <f>(1)*(1)*(1)*(1)*(1 + (0))</f>
      </c>
      <c r="D1252" s="22" t="s">
        <v>100</v>
      </c>
      <c r="E1252" s="22"/>
      <c r="F1252" s="22">
        <f>C1252*E1252</f>
      </c>
    </row>
    <row r="1253">
      <c r="A1253" s="5" t="s">
        <v>1871</v>
      </c>
      <c r="B1253" s="15" t="s">
        <v>1872</v>
      </c>
      <c r="C1253" s="22">
        <f>(1)*(1)*(1)*(1)*(1 + (0))</f>
      </c>
      <c r="D1253" s="22" t="s">
        <v>100</v>
      </c>
      <c r="E1253" s="22"/>
      <c r="F1253" s="22">
        <f>C1253*E1253</f>
      </c>
    </row>
    <row r="1254">
      <c r="A1254" s="4"/>
      <c r="B1254" s="12" t="s">
        <v>1873</v>
      </c>
      <c r="C1254" s="21"/>
      <c r="D1254" s="21"/>
      <c r="E1254" s="21"/>
      <c r="F1254" s="21"/>
    </row>
    <row r="1255">
      <c r="A1255" s="6"/>
      <c r="B1255" s="14" t="s">
        <v>1874</v>
      </c>
      <c r="C1255" s="23"/>
      <c r="D1255" s="23"/>
      <c r="E1255" s="23"/>
      <c r="F1255" s="23"/>
    </row>
    <row r="1256">
      <c r="A1256" s="5" t="s">
        <v>1875</v>
      </c>
      <c r="B1256" s="15" t="s">
        <v>1676</v>
      </c>
      <c r="C1256" s="22">
        <f>(20)*(1)*(1)*(1)*(1 + (0))</f>
      </c>
      <c r="D1256" s="22" t="s">
        <v>97</v>
      </c>
      <c r="E1256" s="22"/>
      <c r="F1256" s="22">
        <f>C1256*E1256</f>
      </c>
    </row>
    <row r="1257">
      <c r="A1257" s="6"/>
      <c r="B1257" s="14" t="s">
        <v>1786</v>
      </c>
      <c r="C1257" s="23"/>
      <c r="D1257" s="23"/>
      <c r="E1257" s="23"/>
      <c r="F1257" s="23"/>
    </row>
    <row r="1258">
      <c r="A1258" s="5" t="s">
        <v>1876</v>
      </c>
      <c r="B1258" s="15" t="s">
        <v>1877</v>
      </c>
      <c r="C1258" s="22">
        <f>(20)*(1)*(1)*(1)*(1 + (0))</f>
      </c>
      <c r="D1258" s="22" t="s">
        <v>97</v>
      </c>
      <c r="E1258" s="22"/>
      <c r="F1258" s="22">
        <f>C1258*E1258</f>
      </c>
    </row>
    <row r="1259">
      <c r="A1259" s="5" t="s">
        <v>1878</v>
      </c>
      <c r="B1259" s="15" t="s">
        <v>1879</v>
      </c>
      <c r="C1259" s="22">
        <f>(20)*(1)*(1)*(1)*(1 + (0))</f>
      </c>
      <c r="D1259" s="22" t="s">
        <v>97</v>
      </c>
      <c r="E1259" s="22"/>
      <c r="F1259" s="22">
        <f>C1259*E1259</f>
      </c>
    </row>
    <row r="1260">
      <c r="A1260" s="5" t="s">
        <v>1880</v>
      </c>
      <c r="B1260" s="15" t="s">
        <v>1881</v>
      </c>
      <c r="C1260" s="22">
        <f>(4)*(1)*(1)*(1)*(1 + (0))</f>
      </c>
      <c r="D1260" s="22" t="s">
        <v>100</v>
      </c>
      <c r="E1260" s="22"/>
      <c r="F1260" s="22">
        <f>C1260*E1260</f>
      </c>
    </row>
    <row r="1261">
      <c r="A1261" s="5" t="s">
        <v>1882</v>
      </c>
      <c r="B1261" s="15" t="s">
        <v>1883</v>
      </c>
      <c r="C1261" s="22">
        <f>(4)*(1)*(1)*(1)*(1 + (0))</f>
      </c>
      <c r="D1261" s="22" t="s">
        <v>100</v>
      </c>
      <c r="E1261" s="22"/>
      <c r="F1261" s="22">
        <f>C1261*E1261</f>
      </c>
    </row>
    <row r="1262">
      <c r="A1262" s="5" t="s">
        <v>1884</v>
      </c>
      <c r="B1262" s="15" t="s">
        <v>1885</v>
      </c>
      <c r="C1262" s="22">
        <f>(1)*(1)*(1)*(1)*(1 + (0))</f>
      </c>
      <c r="D1262" s="22" t="s">
        <v>100</v>
      </c>
      <c r="E1262" s="22"/>
      <c r="F1262" s="22">
        <f>C1262*E1262</f>
      </c>
    </row>
    <row r="1263">
      <c r="A1263" s="6"/>
      <c r="B1263" s="14" t="s">
        <v>1765</v>
      </c>
      <c r="C1263" s="23"/>
      <c r="D1263" s="23"/>
      <c r="E1263" s="23"/>
      <c r="F1263" s="23"/>
    </row>
    <row r="1264">
      <c r="A1264" s="5" t="s">
        <v>1886</v>
      </c>
      <c r="B1264" s="15" t="s">
        <v>1887</v>
      </c>
      <c r="C1264" s="22">
        <f>(1)*(1)*(1)*(1)*(1 + (0))</f>
      </c>
      <c r="D1264" s="22" t="s">
        <v>100</v>
      </c>
      <c r="E1264" s="22"/>
      <c r="F1264" s="22">
        <f>C1264*E1264</f>
      </c>
    </row>
    <row r="1265">
      <c r="A1265" s="5" t="s">
        <v>1888</v>
      </c>
      <c r="B1265" s="15" t="s">
        <v>1889</v>
      </c>
      <c r="C1265" s="22">
        <f>(2)*(1)*(1)*(1)*(1 + (0))</f>
      </c>
      <c r="D1265" s="22" t="s">
        <v>100</v>
      </c>
      <c r="E1265" s="22"/>
      <c r="F1265" s="22">
        <f>C1265*E1265</f>
      </c>
    </row>
    <row r="1266">
      <c r="A1266" s="5" t="s">
        <v>1890</v>
      </c>
      <c r="B1266" s="15" t="s">
        <v>1891</v>
      </c>
      <c r="C1266" s="22">
        <f>(1)*(1)*(1)*(1)*(1 + (0))</f>
      </c>
      <c r="D1266" s="22" t="s">
        <v>100</v>
      </c>
      <c r="E1266" s="22"/>
      <c r="F1266" s="22">
        <f>C1266*E1266</f>
      </c>
    </row>
    <row r="1267">
      <c r="A1267" s="4"/>
      <c r="B1267" s="12" t="s">
        <v>1892</v>
      </c>
      <c r="C1267" s="21"/>
      <c r="D1267" s="21"/>
      <c r="E1267" s="21"/>
      <c r="F1267" s="21"/>
    </row>
    <row r="1268">
      <c r="A1268" s="6"/>
      <c r="B1268" s="14" t="s">
        <v>1893</v>
      </c>
      <c r="C1268" s="23"/>
      <c r="D1268" s="23"/>
      <c r="E1268" s="23"/>
      <c r="F1268" s="23"/>
    </row>
    <row r="1269">
      <c r="A1269" s="6"/>
      <c r="B1269" s="14" t="s">
        <v>1674</v>
      </c>
      <c r="C1269" s="23"/>
      <c r="D1269" s="23"/>
      <c r="E1269" s="23"/>
      <c r="F1269" s="23"/>
    </row>
    <row r="1270">
      <c r="A1270" s="5" t="s">
        <v>1894</v>
      </c>
      <c r="B1270" s="15" t="s">
        <v>1676</v>
      </c>
      <c r="C1270" s="22">
        <f>(399)*(1)*(1)*(1)*(1 + (0))</f>
      </c>
      <c r="D1270" s="22" t="s">
        <v>97</v>
      </c>
      <c r="E1270" s="22"/>
      <c r="F1270" s="22">
        <f>C1270*E1270</f>
      </c>
    </row>
    <row r="1271">
      <c r="A1271" s="6"/>
      <c r="B1271" s="14" t="s">
        <v>1786</v>
      </c>
      <c r="C1271" s="23"/>
      <c r="D1271" s="23"/>
      <c r="E1271" s="23"/>
      <c r="F1271" s="23"/>
    </row>
    <row r="1272">
      <c r="A1272" s="5" t="s">
        <v>1895</v>
      </c>
      <c r="B1272" s="15" t="s">
        <v>1896</v>
      </c>
      <c r="C1272" s="22">
        <f>(39)*(1)*(1)*(1)*(1 + (0))</f>
      </c>
      <c r="D1272" s="22" t="s">
        <v>97</v>
      </c>
      <c r="E1272" s="22"/>
      <c r="F1272" s="22">
        <f>C1272*E1272</f>
      </c>
    </row>
    <row r="1273">
      <c r="A1273" s="6"/>
      <c r="B1273" s="14" t="s">
        <v>1765</v>
      </c>
      <c r="C1273" s="23"/>
      <c r="D1273" s="23"/>
      <c r="E1273" s="23"/>
      <c r="F1273" s="23"/>
    </row>
    <row r="1274">
      <c r="A1274" s="5" t="s">
        <v>1897</v>
      </c>
      <c r="B1274" s="15" t="s">
        <v>1898</v>
      </c>
      <c r="C1274" s="22">
        <f>(4)*(1)*(1)*(1)*(1 + (0))</f>
      </c>
      <c r="D1274" s="22" t="s">
        <v>100</v>
      </c>
      <c r="E1274" s="22"/>
      <c r="F1274" s="22">
        <f>C1274*E1274</f>
      </c>
    </row>
    <row r="1275">
      <c r="A1275" s="5" t="s">
        <v>1899</v>
      </c>
      <c r="B1275" s="15" t="s">
        <v>1900</v>
      </c>
      <c r="C1275" s="22">
        <f>(20)*(1)*(1)*(1)*(1 + (0))</f>
      </c>
      <c r="D1275" s="22" t="s">
        <v>100</v>
      </c>
      <c r="E1275" s="22"/>
      <c r="F1275" s="22">
        <f>C1275*E1275</f>
      </c>
    </row>
    <row r="1276">
      <c r="A1276" s="5" t="s">
        <v>1901</v>
      </c>
      <c r="B1276" s="15" t="s">
        <v>1902</v>
      </c>
      <c r="C1276" s="22">
        <f>(4)*(1)*(1)*(1)*(1 + (0))</f>
      </c>
      <c r="D1276" s="22" t="s">
        <v>100</v>
      </c>
      <c r="E1276" s="22"/>
      <c r="F1276" s="22">
        <f>C1276*E1276</f>
      </c>
    </row>
    <row r="1277">
      <c r="A1277" s="5" t="s">
        <v>1903</v>
      </c>
      <c r="B1277" s="15" t="s">
        <v>1904</v>
      </c>
      <c r="C1277" s="22">
        <f>(4)*(1)*(1)*(1)*(1 + (0))</f>
      </c>
      <c r="D1277" s="22" t="s">
        <v>100</v>
      </c>
      <c r="E1277" s="22"/>
      <c r="F1277" s="22">
        <f>C1277*E1277</f>
      </c>
    </row>
    <row r="1278">
      <c r="A1278" s="5" t="s">
        <v>1905</v>
      </c>
      <c r="B1278" s="15" t="s">
        <v>1906</v>
      </c>
      <c r="C1278" s="22">
        <f>(4)*(1)*(1)*(1)*(1 + (0))</f>
      </c>
      <c r="D1278" s="22" t="s">
        <v>100</v>
      </c>
      <c r="E1278" s="22"/>
      <c r="F1278" s="22">
        <f>C1278*E1278</f>
      </c>
    </row>
    <row r="1279">
      <c r="A1279" s="5" t="s">
        <v>1907</v>
      </c>
      <c r="B1279" s="15" t="s">
        <v>1908</v>
      </c>
      <c r="C1279" s="22">
        <f>(4)*(1)*(1)*(1)*(1 + (0))</f>
      </c>
      <c r="D1279" s="22" t="s">
        <v>100</v>
      </c>
      <c r="E1279" s="22"/>
      <c r="F1279" s="22">
        <f>C1279*E1279</f>
      </c>
    </row>
    <row r="1280">
      <c r="A1280" s="5" t="s">
        <v>1909</v>
      </c>
      <c r="B1280" s="15" t="s">
        <v>1910</v>
      </c>
      <c r="C1280" s="22">
        <f>(4)*(1)*(1)*(1)*(1 + (0))</f>
      </c>
      <c r="D1280" s="22" t="s">
        <v>100</v>
      </c>
      <c r="E1280" s="22"/>
      <c r="F1280" s="22">
        <f>C1280*E1280</f>
      </c>
    </row>
    <row r="1281">
      <c r="A1281" s="5" t="s">
        <v>1911</v>
      </c>
      <c r="B1281" s="15" t="s">
        <v>1912</v>
      </c>
      <c r="C1281" s="22">
        <f>(4)*(1)*(1)*(1)*(1 + (0))</f>
      </c>
      <c r="D1281" s="22" t="s">
        <v>100</v>
      </c>
      <c r="E1281" s="22"/>
      <c r="F1281" s="22">
        <f>C1281*E1281</f>
      </c>
    </row>
    <row r="1282">
      <c r="A1282" s="5" t="s">
        <v>1913</v>
      </c>
      <c r="B1282" s="15" t="s">
        <v>1914</v>
      </c>
      <c r="C1282" s="22">
        <f>(4)*(1)*(1)*(1)*(1 + (0))</f>
      </c>
      <c r="D1282" s="22" t="s">
        <v>100</v>
      </c>
      <c r="E1282" s="22"/>
      <c r="F1282" s="22">
        <f>C1282*E1282</f>
      </c>
    </row>
    <row r="1283">
      <c r="A1283" s="5" t="s">
        <v>1915</v>
      </c>
      <c r="B1283" s="15" t="s">
        <v>1916</v>
      </c>
      <c r="C1283" s="22">
        <f>(4)*(1)*(1)*(1)*(1 + (0))</f>
      </c>
      <c r="D1283" s="22" t="s">
        <v>100</v>
      </c>
      <c r="E1283" s="22"/>
      <c r="F1283" s="22">
        <f>C1283*E1283</f>
      </c>
    </row>
    <row r="1284">
      <c r="A1284" s="5" t="s">
        <v>1917</v>
      </c>
      <c r="B1284" s="15" t="s">
        <v>1918</v>
      </c>
      <c r="C1284" s="22">
        <f>(20)*(1)*(1)*(1)*(1 + (0))</f>
      </c>
      <c r="D1284" s="22" t="s">
        <v>100</v>
      </c>
      <c r="E1284" s="22"/>
      <c r="F1284" s="22">
        <f>C1284*E1284</f>
      </c>
    </row>
    <row r="1285">
      <c r="A1285" s="5" t="s">
        <v>1919</v>
      </c>
      <c r="B1285" s="15" t="s">
        <v>1920</v>
      </c>
      <c r="C1285" s="22">
        <f>(4)*(1)*(1)*(1)*(1 + (0))</f>
      </c>
      <c r="D1285" s="22" t="s">
        <v>100</v>
      </c>
      <c r="E1285" s="22"/>
      <c r="F1285" s="22">
        <f>C1285*E1285</f>
      </c>
    </row>
    <row r="1286">
      <c r="A1286" s="5" t="s">
        <v>1921</v>
      </c>
      <c r="B1286" s="15" t="s">
        <v>1922</v>
      </c>
      <c r="C1286" s="22">
        <f>(4)*(1)*(1)*(1)*(1 + (0))</f>
      </c>
      <c r="D1286" s="22" t="s">
        <v>100</v>
      </c>
      <c r="E1286" s="22"/>
      <c r="F1286" s="22">
        <f>C1286*E1286</f>
      </c>
    </row>
    <row r="1287">
      <c r="A1287" s="5" t="s">
        <v>1923</v>
      </c>
      <c r="B1287" s="15" t="s">
        <v>1924</v>
      </c>
      <c r="C1287" s="22">
        <f>(4)*(1)*(1)*(1)*(1 + (0))</f>
      </c>
      <c r="D1287" s="22" t="s">
        <v>100</v>
      </c>
      <c r="E1287" s="22"/>
      <c r="F1287" s="22">
        <f>C1287*E1287</f>
      </c>
    </row>
    <row r="1288">
      <c r="A1288" s="5" t="s">
        <v>1925</v>
      </c>
      <c r="B1288" s="15" t="s">
        <v>1926</v>
      </c>
      <c r="C1288" s="22">
        <f>(4)*(1)*(1)*(1)*(1 + (0))</f>
      </c>
      <c r="D1288" s="22" t="s">
        <v>100</v>
      </c>
      <c r="E1288" s="22"/>
      <c r="F1288" s="22">
        <f>C1288*E1288</f>
      </c>
    </row>
    <row r="1289">
      <c r="A1289" s="6"/>
      <c r="B1289" s="14" t="s">
        <v>1927</v>
      </c>
      <c r="C1289" s="23"/>
      <c r="D1289" s="23"/>
      <c r="E1289" s="23"/>
      <c r="F1289" s="23"/>
    </row>
    <row r="1290">
      <c r="A1290" s="5" t="s">
        <v>1928</v>
      </c>
      <c r="B1290" s="15" t="s">
        <v>1929</v>
      </c>
      <c r="C1290" s="22">
        <f>(4)*(1)*(1)*(1)*(1 + (0))</f>
      </c>
      <c r="D1290" s="22" t="s">
        <v>100</v>
      </c>
      <c r="E1290" s="22"/>
      <c r="F1290" s="22">
        <f>C1290*E1290</f>
      </c>
    </row>
    <row r="1291">
      <c r="A1291" s="4"/>
      <c r="B1291" s="12" t="s">
        <v>1930</v>
      </c>
      <c r="C1291" s="21"/>
      <c r="D1291" s="21"/>
      <c r="E1291" s="21"/>
      <c r="F1291" s="21"/>
    </row>
    <row r="1292">
      <c r="A1292" s="6"/>
      <c r="B1292" s="14" t="s">
        <v>1674</v>
      </c>
      <c r="C1292" s="23"/>
      <c r="D1292" s="23"/>
      <c r="E1292" s="23"/>
      <c r="F1292" s="23"/>
    </row>
    <row r="1293">
      <c r="A1293" s="5" t="s">
        <v>1931</v>
      </c>
      <c r="B1293" s="15" t="s">
        <v>1676</v>
      </c>
      <c r="C1293" s="22">
        <f>(50)*(1)*(1)*(1)*(1 + (0))</f>
      </c>
      <c r="D1293" s="22" t="s">
        <v>97</v>
      </c>
      <c r="E1293" s="22"/>
      <c r="F1293" s="22">
        <f>C1293*E1293</f>
      </c>
    </row>
    <row r="1294">
      <c r="A1294" s="6"/>
      <c r="B1294" s="14" t="s">
        <v>1786</v>
      </c>
      <c r="C1294" s="23"/>
      <c r="D1294" s="23"/>
      <c r="E1294" s="23"/>
      <c r="F1294" s="23"/>
    </row>
    <row r="1295">
      <c r="A1295" s="5" t="s">
        <v>1932</v>
      </c>
      <c r="B1295" s="15" t="s">
        <v>1933</v>
      </c>
      <c r="C1295" s="22">
        <f>(50)*(1)*(1)*(1)*(1 + (0))</f>
      </c>
      <c r="D1295" s="22" t="s">
        <v>97</v>
      </c>
      <c r="E1295" s="22"/>
      <c r="F1295" s="22">
        <f>C1295*E1295</f>
      </c>
    </row>
    <row r="1296">
      <c r="A1296" s="5" t="s">
        <v>1934</v>
      </c>
      <c r="B1296" s="15" t="s">
        <v>1935</v>
      </c>
      <c r="C1296" s="22">
        <f>(4)*(1)*(1)*(1)*(1 + (0))</f>
      </c>
      <c r="D1296" s="22" t="s">
        <v>100</v>
      </c>
      <c r="E1296" s="22"/>
      <c r="F1296" s="22">
        <f>C1296*E1296</f>
      </c>
    </row>
    <row r="1297">
      <c r="A1297" s="5" t="s">
        <v>1936</v>
      </c>
      <c r="B1297" s="15" t="s">
        <v>1937</v>
      </c>
      <c r="C1297" s="22">
        <f>(4)*(1)*(1)*(1)*(1 + (0))</f>
      </c>
      <c r="D1297" s="22" t="s">
        <v>100</v>
      </c>
      <c r="E1297" s="22"/>
      <c r="F1297" s="22">
        <f>C1297*E1297</f>
      </c>
    </row>
    <row r="1298">
      <c r="A1298" s="5" t="s">
        <v>1938</v>
      </c>
      <c r="B1298" s="15" t="s">
        <v>1939</v>
      </c>
      <c r="C1298" s="22">
        <f>(4)*(1)*(1)*(1)*(1 + (0))</f>
      </c>
      <c r="D1298" s="22" t="s">
        <v>100</v>
      </c>
      <c r="E1298" s="22"/>
      <c r="F1298" s="22">
        <f>C1298*E1298</f>
      </c>
    </row>
    <row r="1299">
      <c r="A1299" s="5" t="s">
        <v>1940</v>
      </c>
      <c r="B1299" s="15" t="s">
        <v>1941</v>
      </c>
      <c r="C1299" s="22">
        <f>(4)*(1)*(1)*(1)*(1 + (0))</f>
      </c>
      <c r="D1299" s="22" t="s">
        <v>100</v>
      </c>
      <c r="E1299" s="22"/>
      <c r="F1299" s="22">
        <f>C1299*E1299</f>
      </c>
    </row>
    <row r="1300">
      <c r="A1300" s="4"/>
      <c r="B1300" s="12" t="s">
        <v>1942</v>
      </c>
      <c r="C1300" s="21"/>
      <c r="D1300" s="21"/>
      <c r="E1300" s="21"/>
      <c r="F1300" s="21"/>
    </row>
    <row r="1301">
      <c r="A1301" s="6"/>
      <c r="B1301" s="14" t="s">
        <v>1660</v>
      </c>
      <c r="C1301" s="23"/>
      <c r="D1301" s="23"/>
      <c r="E1301" s="23"/>
      <c r="F1301" s="23"/>
    </row>
    <row r="1302">
      <c r="A1302" s="5" t="s">
        <v>1943</v>
      </c>
      <c r="B1302" s="15" t="s">
        <v>1944</v>
      </c>
      <c r="C1302" s="22">
        <f>(4)*(1)*(1)*(1)*(1 + (0))</f>
      </c>
      <c r="D1302" s="22" t="s">
        <v>100</v>
      </c>
      <c r="E1302" s="22"/>
      <c r="F1302" s="22">
        <f>C1302*E1302</f>
      </c>
    </row>
    <row r="1303">
      <c r="A1303" s="6"/>
      <c r="B1303" s="14" t="s">
        <v>1674</v>
      </c>
      <c r="C1303" s="23"/>
      <c r="D1303" s="23"/>
      <c r="E1303" s="23"/>
      <c r="F1303" s="23"/>
    </row>
    <row r="1304">
      <c r="A1304" s="5" t="s">
        <v>1945</v>
      </c>
      <c r="B1304" s="15" t="s">
        <v>1676</v>
      </c>
      <c r="C1304" s="22">
        <f>(90)*(1)*(1)*(1)*(1 + (0))</f>
      </c>
      <c r="D1304" s="22" t="s">
        <v>97</v>
      </c>
      <c r="E1304" s="22"/>
      <c r="F1304" s="22">
        <f>C1304*E1304</f>
      </c>
    </row>
    <row r="1305">
      <c r="A1305" s="6"/>
      <c r="B1305" s="14" t="s">
        <v>1786</v>
      </c>
      <c r="C1305" s="23"/>
      <c r="D1305" s="23"/>
      <c r="E1305" s="23"/>
      <c r="F1305" s="23"/>
    </row>
    <row r="1306">
      <c r="A1306" s="5" t="s">
        <v>1946</v>
      </c>
      <c r="B1306" s="15" t="s">
        <v>1947</v>
      </c>
      <c r="C1306" s="22">
        <f>(90)*(1)*(1)*(1)*(1 + (0))</f>
      </c>
      <c r="D1306" s="22" t="s">
        <v>97</v>
      </c>
      <c r="E1306" s="22"/>
      <c r="F1306" s="22">
        <f>C1306*E1306</f>
      </c>
    </row>
    <row r="1307">
      <c r="A1307" s="6"/>
      <c r="B1307" s="14" t="s">
        <v>1765</v>
      </c>
      <c r="C1307" s="23"/>
      <c r="D1307" s="23"/>
      <c r="E1307" s="23"/>
      <c r="F1307" s="23"/>
    </row>
    <row r="1308">
      <c r="A1308" s="5" t="s">
        <v>1948</v>
      </c>
      <c r="B1308" s="15" t="s">
        <v>1949</v>
      </c>
      <c r="C1308" s="22">
        <f>(5)*(1)*(1)*(1)*(1 + (0))</f>
      </c>
      <c r="D1308" s="22" t="s">
        <v>100</v>
      </c>
      <c r="E1308" s="22"/>
      <c r="F1308" s="22">
        <f>C1308*E1308</f>
      </c>
    </row>
    <row r="1309">
      <c r="A1309" s="5" t="s">
        <v>1950</v>
      </c>
      <c r="B1309" s="15" t="s">
        <v>1951</v>
      </c>
      <c r="C1309" s="22">
        <f>(8)*(1)*(1)*(1)*(1 + (0))</f>
      </c>
      <c r="D1309" s="22" t="s">
        <v>100</v>
      </c>
      <c r="E1309" s="22"/>
      <c r="F1309" s="22">
        <f>C1309*E1309</f>
      </c>
    </row>
    <row r="1310">
      <c r="A1310" s="5" t="s">
        <v>1952</v>
      </c>
      <c r="B1310" s="15" t="s">
        <v>1953</v>
      </c>
      <c r="C1310" s="22">
        <f>(4)*(1)*(1)*(1)*(1 + (0))</f>
      </c>
      <c r="D1310" s="22" t="s">
        <v>100</v>
      </c>
      <c r="E1310" s="22"/>
      <c r="F1310" s="22">
        <f>C1310*E1310</f>
      </c>
    </row>
    <row r="1311">
      <c r="A1311" s="5" t="s">
        <v>1954</v>
      </c>
      <c r="B1311" s="15" t="s">
        <v>1955</v>
      </c>
      <c r="C1311" s="22">
        <f>(4)*(1)*(1)*(1)*(1 + (0))</f>
      </c>
      <c r="D1311" s="22" t="s">
        <v>100</v>
      </c>
      <c r="E1311" s="22"/>
      <c r="F1311" s="22">
        <f>C1311*E1311</f>
      </c>
    </row>
    <row r="1312">
      <c r="A1312" s="3"/>
      <c r="B1312" s="11" t="s">
        <v>1576</v>
      </c>
      <c r="C1312" s="20"/>
      <c r="D1312" s="20"/>
      <c r="E1312" s="20"/>
      <c r="F1312" s="20"/>
    </row>
    <row r="1313">
      <c r="A1313" s="4"/>
      <c r="B1313" s="12" t="s">
        <v>1956</v>
      </c>
      <c r="C1313" s="21"/>
      <c r="D1313" s="21"/>
      <c r="E1313" s="21"/>
      <c r="F1313" s="21"/>
    </row>
    <row r="1314">
      <c r="A1314" s="5" t="s">
        <v>1957</v>
      </c>
      <c r="B1314" s="13" t="s">
        <v>1579</v>
      </c>
      <c r="C1314" s="22">
        <f>(1)*(1)*(1)*(1)*(1 + (0))</f>
      </c>
      <c r="D1314" s="22" t="s">
        <v>35</v>
      </c>
      <c r="E1314" s="22"/>
      <c r="F1314" s="22">
        <f>C1314*E1314</f>
      </c>
    </row>
    <row r="1315">
      <c r="A1315" s="5" t="s">
        <v>1958</v>
      </c>
      <c r="B1315" s="13" t="s">
        <v>1581</v>
      </c>
      <c r="C1315" s="22">
        <f>(1)*(1)*(1)*(1)*(1 + (0))</f>
      </c>
      <c r="D1315" s="22" t="s">
        <v>35</v>
      </c>
      <c r="E1315" s="22"/>
      <c r="F1315" s="22">
        <f>C1315*E1315</f>
      </c>
    </row>
    <row r="1316">
      <c r="A1316" s="5" t="s">
        <v>1959</v>
      </c>
      <c r="B1316" s="13" t="s">
        <v>1960</v>
      </c>
      <c r="C1316" s="22">
        <f>(1)*(1)*(1)*(1)*(1 + (0))</f>
      </c>
      <c r="D1316" s="22" t="s">
        <v>35</v>
      </c>
      <c r="E1316" s="22"/>
      <c r="F1316" s="22">
        <f>C1316*E1316</f>
      </c>
    </row>
    <row r="1317">
      <c r="A1317" s="4"/>
      <c r="B1317" s="12" t="s">
        <v>1961</v>
      </c>
      <c r="C1317" s="21"/>
      <c r="D1317" s="21"/>
      <c r="E1317" s="21"/>
      <c r="F1317" s="21"/>
    </row>
    <row r="1318">
      <c r="A1318" s="5" t="s">
        <v>1962</v>
      </c>
      <c r="B1318" s="13" t="s">
        <v>1963</v>
      </c>
      <c r="C1318" s="22">
        <f>(1)*(1)*(1)*(1)*(1 + (0))</f>
      </c>
      <c r="D1318" s="22" t="s">
        <v>35</v>
      </c>
      <c r="E1318" s="22"/>
      <c r="F1318" s="22">
        <f>C1318*E1318</f>
      </c>
    </row>
    <row r="1319">
      <c r="A1319" s="4"/>
      <c r="B1319" s="12" t="s">
        <v>1964</v>
      </c>
      <c r="C1319" s="21"/>
      <c r="D1319" s="21"/>
      <c r="E1319" s="21"/>
      <c r="F1319" s="21"/>
    </row>
    <row r="1320">
      <c r="A1320" s="5" t="s">
        <v>1965</v>
      </c>
      <c r="B1320" s="13" t="s">
        <v>1966</v>
      </c>
      <c r="C1320" s="22">
        <f>(1)*(1)*(1)*(1)*(1 + (0))</f>
      </c>
      <c r="D1320" s="22" t="s">
        <v>35</v>
      </c>
      <c r="E1320" s="22"/>
      <c r="F1320" s="22">
        <f>C1320*E1320</f>
      </c>
    </row>
    <row r="1321">
      <c r="A1321" s="5" t="s">
        <v>1967</v>
      </c>
      <c r="B1321" s="13" t="s">
        <v>1968</v>
      </c>
      <c r="C1321" s="22">
        <f>(1)*(1)*(1)*(1)*(1 + (0))</f>
      </c>
      <c r="D1321" s="22" t="s">
        <v>35</v>
      </c>
      <c r="E1321" s="22"/>
      <c r="F1321" s="22">
        <f>C1321*E1321</f>
      </c>
    </row>
    <row r="1322">
      <c r="A1322" s="5" t="s">
        <v>1969</v>
      </c>
      <c r="B1322" s="13" t="s">
        <v>1970</v>
      </c>
      <c r="C1322" s="22">
        <f>(1)*(1)*(1)*(1)*(1 + (0))</f>
      </c>
      <c r="D1322" s="22" t="s">
        <v>35</v>
      </c>
      <c r="E1322" s="22"/>
      <c r="F1322" s="22">
        <f>C1322*E1322</f>
      </c>
    </row>
    <row r="1323">
      <c r="A1323" s="5" t="s">
        <v>1971</v>
      </c>
      <c r="B1323" s="13" t="s">
        <v>1972</v>
      </c>
      <c r="C1323" s="22">
        <f>(1)*(1)*(1)*(1)*(1 + (0))</f>
      </c>
      <c r="D1323" s="22" t="s">
        <v>35</v>
      </c>
      <c r="E1323" s="22"/>
      <c r="F1323" s="22">
        <f>C1323*E1323</f>
      </c>
    </row>
    <row r="1324">
      <c r="A1324" s="5" t="s">
        <v>1973</v>
      </c>
      <c r="B1324" s="13" t="s">
        <v>1974</v>
      </c>
      <c r="C1324" s="22">
        <f>(1)*(1)*(1)*(1)*(1 + (0))</f>
      </c>
      <c r="D1324" s="22" t="s">
        <v>35</v>
      </c>
      <c r="E1324" s="22"/>
      <c r="F1324" s="22">
        <f>C1324*E1324</f>
      </c>
    </row>
    <row r="1325">
      <c r="A1325" s="4"/>
      <c r="B1325" s="12" t="s">
        <v>1975</v>
      </c>
      <c r="C1325" s="21"/>
      <c r="D1325" s="21"/>
      <c r="E1325" s="21"/>
      <c r="F1325" s="21"/>
    </row>
    <row r="1326">
      <c r="A1326" s="5" t="s">
        <v>1976</v>
      </c>
      <c r="B1326" s="13" t="s">
        <v>1977</v>
      </c>
      <c r="C1326" s="22">
        <f>(1)*(1)*(1)*(1)*(1 + (0))</f>
      </c>
      <c r="D1326" s="22" t="s">
        <v>35</v>
      </c>
      <c r="E1326" s="22"/>
      <c r="F1326" s="22">
        <f>C1326*E1326</f>
      </c>
    </row>
    <row r="1327">
      <c r="A1327" s="5" t="s">
        <v>1978</v>
      </c>
      <c r="B1327" s="13" t="s">
        <v>1979</v>
      </c>
      <c r="C1327" s="22">
        <f>(1)*(1)*(1)*(1)*(1 + (0))</f>
      </c>
      <c r="D1327" s="22" t="s">
        <v>35</v>
      </c>
      <c r="E1327" s="22"/>
      <c r="F1327" s="22">
        <f>C1327*E1327</f>
      </c>
    </row>
    <row r="1328">
      <c r="A1328" s="5" t="s">
        <v>1980</v>
      </c>
      <c r="B1328" s="13" t="s">
        <v>1981</v>
      </c>
      <c r="C1328" s="22">
        <f>(1)*(1)*(1)*(1)*(1 + (0))</f>
      </c>
      <c r="D1328" s="22" t="s">
        <v>35</v>
      </c>
      <c r="E1328" s="22"/>
      <c r="F1328" s="22">
        <f>C1328*E1328</f>
      </c>
    </row>
    <row r="1329">
      <c r="A1329" s="4"/>
      <c r="B1329" s="12" t="s">
        <v>1982</v>
      </c>
      <c r="C1329" s="21"/>
      <c r="D1329" s="21"/>
      <c r="E1329" s="21"/>
      <c r="F1329" s="21"/>
    </row>
    <row r="1330">
      <c r="A1330" s="5" t="s">
        <v>1983</v>
      </c>
      <c r="B1330" s="13" t="s">
        <v>1984</v>
      </c>
      <c r="C1330" s="22">
        <f>(1)*(1)*(1)*(1)*(1 + (0))</f>
      </c>
      <c r="D1330" s="22" t="s">
        <v>35</v>
      </c>
      <c r="E1330" s="22"/>
      <c r="F1330" s="22">
        <f>C1330*E1330</f>
      </c>
    </row>
    <row r="1331">
      <c r="A1331" s="4"/>
      <c r="B1331" s="12" t="s">
        <v>1985</v>
      </c>
      <c r="C1331" s="21"/>
      <c r="D1331" s="21"/>
      <c r="E1331" s="21"/>
      <c r="F1331" s="21"/>
    </row>
    <row r="1332">
      <c r="A1332" s="5" t="s">
        <v>1986</v>
      </c>
      <c r="B1332" s="13" t="s">
        <v>1984</v>
      </c>
      <c r="C1332" s="22">
        <f>(1)*(1)*(1)*(1)*(1 + (0))</f>
      </c>
      <c r="D1332" s="22" t="s">
        <v>35</v>
      </c>
      <c r="E1332" s="22"/>
      <c r="F1332" s="22">
        <f>C1332*E1332</f>
      </c>
    </row>
    <row r="1333">
      <c r="A1333" s="4"/>
      <c r="B1333" s="12" t="s">
        <v>1987</v>
      </c>
      <c r="C1333" s="21"/>
      <c r="D1333" s="21"/>
      <c r="E1333" s="21"/>
      <c r="F1333" s="21"/>
    </row>
    <row r="1334">
      <c r="A1334" s="5" t="s">
        <v>1988</v>
      </c>
      <c r="B1334" s="13" t="s">
        <v>1989</v>
      </c>
      <c r="C1334" s="22">
        <f>(1)*(1)*(1)*(1)*(1 + (0))</f>
      </c>
      <c r="D1334" s="22" t="s">
        <v>35</v>
      </c>
      <c r="E1334" s="22"/>
      <c r="F1334" s="22">
        <f>C1334*E1334</f>
      </c>
    </row>
    <row r="1335">
      <c r="A1335" s="5" t="s">
        <v>1990</v>
      </c>
      <c r="B1335" s="13" t="s">
        <v>1586</v>
      </c>
      <c r="C1335" s="22">
        <f>(1)*(1)*(1)*(1)*(1 + (0))</f>
      </c>
      <c r="D1335" s="22" t="s">
        <v>35</v>
      </c>
      <c r="E1335" s="22"/>
      <c r="F1335" s="22">
        <f>C1335*E1335</f>
      </c>
    </row>
    <row r="1336">
      <c r="A1336" s="5" t="s">
        <v>1991</v>
      </c>
      <c r="B1336" s="13" t="s">
        <v>1588</v>
      </c>
      <c r="C1336" s="22">
        <f>(1)*(1)*(1)*(1)*(1 + (0))</f>
      </c>
      <c r="D1336" s="22" t="s">
        <v>35</v>
      </c>
      <c r="E1336" s="22"/>
      <c r="F1336" s="22">
        <f>C1336*E1336</f>
      </c>
    </row>
    <row r="1337">
      <c r="A1337" s="5" t="s">
        <v>1992</v>
      </c>
      <c r="B1337" s="13" t="s">
        <v>1993</v>
      </c>
      <c r="C1337" s="22">
        <f>(1)*(1)*(1)*(1)*(1 + (0))</f>
      </c>
      <c r="D1337" s="22" t="s">
        <v>35</v>
      </c>
      <c r="E1337" s="22"/>
      <c r="F1337" s="22">
        <f>C1337*E1337</f>
      </c>
    </row>
    <row r="1338">
      <c r="A1338" s="5" t="s">
        <v>1994</v>
      </c>
      <c r="B1338" s="13" t="s">
        <v>1995</v>
      </c>
      <c r="C1338" s="22">
        <f>(1)*(1)*(1)*(1)*(1 + (0))</f>
      </c>
      <c r="D1338" s="22" t="s">
        <v>35</v>
      </c>
      <c r="E1338" s="22"/>
      <c r="F1338" s="22">
        <f>C1338*E1338</f>
      </c>
    </row>
    <row r="1339">
      <c r="A1339" s="5" t="s">
        <v>1996</v>
      </c>
      <c r="B1339" s="13" t="s">
        <v>1997</v>
      </c>
      <c r="C1339" s="22">
        <f>(1)*(1)*(1)*(1)*(1 + (0))</f>
      </c>
      <c r="D1339" s="22" t="s">
        <v>35</v>
      </c>
      <c r="E1339" s="22"/>
      <c r="F1339" s="22">
        <f>C1339*E1339</f>
      </c>
    </row>
    <row r="1340">
      <c r="A1340" s="5" t="s">
        <v>1998</v>
      </c>
      <c r="B1340" s="13" t="s">
        <v>1999</v>
      </c>
      <c r="C1340" s="22">
        <f>(1)*(1)*(1)*(1)*(1 + (0))</f>
      </c>
      <c r="D1340" s="22" t="s">
        <v>35</v>
      </c>
      <c r="E1340" s="22"/>
      <c r="F1340" s="22">
        <f>C1340*E1340</f>
      </c>
    </row>
    <row r="1341">
      <c r="A1341" s="4"/>
      <c r="B1341" s="12" t="s">
        <v>1589</v>
      </c>
      <c r="C1341" s="21"/>
      <c r="D1341" s="21"/>
      <c r="E1341" s="21"/>
      <c r="F1341" s="21"/>
    </row>
    <row r="1342">
      <c r="A1342" s="5" t="s">
        <v>2000</v>
      </c>
      <c r="B1342" s="13" t="s">
        <v>1989</v>
      </c>
      <c r="C1342" s="22">
        <f>(1)*(1)*(1)*(1)*(1 + (0))</f>
      </c>
      <c r="D1342" s="22" t="s">
        <v>35</v>
      </c>
      <c r="E1342" s="22"/>
      <c r="F1342" s="22">
        <f>C1342*E1342</f>
      </c>
    </row>
    <row r="1343">
      <c r="A1343" s="4"/>
      <c r="B1343" s="12" t="s">
        <v>1591</v>
      </c>
      <c r="C1343" s="21"/>
      <c r="D1343" s="21"/>
      <c r="E1343" s="21"/>
      <c r="F1343" s="21"/>
    </row>
    <row r="1344">
      <c r="A1344" s="5" t="s">
        <v>2001</v>
      </c>
      <c r="B1344" s="13" t="s">
        <v>1593</v>
      </c>
      <c r="C1344" s="22">
        <f>(1)*(1)*(1)*(1)*(1 + (0))</f>
      </c>
      <c r="D1344" s="22" t="s">
        <v>35</v>
      </c>
      <c r="E1344" s="22"/>
      <c r="F1344" s="22">
        <f>C1344*E1344</f>
      </c>
    </row>
    <row r="1345">
      <c r="A1345" s="5" t="s">
        <v>2002</v>
      </c>
      <c r="B1345" s="13" t="s">
        <v>1989</v>
      </c>
      <c r="C1345" s="22">
        <f>(1)*(1)*(1)*(1)*(1 + (0))</f>
      </c>
      <c r="D1345" s="22" t="s">
        <v>35</v>
      </c>
      <c r="E1345" s="22"/>
      <c r="F1345" s="22">
        <f>C1345*E1345</f>
      </c>
    </row>
    <row r="1346">
      <c r="A1346" s="4"/>
      <c r="B1346" s="12" t="s">
        <v>1595</v>
      </c>
      <c r="C1346" s="21"/>
      <c r="D1346" s="21"/>
      <c r="E1346" s="21"/>
      <c r="F1346" s="21"/>
    </row>
    <row r="1347">
      <c r="A1347" s="5" t="s">
        <v>2003</v>
      </c>
      <c r="B1347" s="13" t="s">
        <v>1597</v>
      </c>
      <c r="C1347" s="22">
        <f>(1)*(1)*(1)*(1)*(1 + (0))</f>
      </c>
      <c r="D1347" s="22" t="s">
        <v>35</v>
      </c>
      <c r="E1347" s="22"/>
      <c r="F1347" s="22">
        <f>C1347*E1347</f>
      </c>
    </row>
    <row r="1348">
      <c r="A1348" s="5" t="s">
        <v>2004</v>
      </c>
      <c r="B1348" s="13" t="s">
        <v>1599</v>
      </c>
      <c r="C1348" s="22">
        <f>(1)*(1)*(1)*(1)*(1 + (0))</f>
      </c>
      <c r="D1348" s="22" t="s">
        <v>35</v>
      </c>
      <c r="E1348" s="22"/>
      <c r="F1348" s="22">
        <f>C1348*E1348</f>
      </c>
    </row>
    <row r="1349">
      <c r="A1349" s="5" t="s">
        <v>2005</v>
      </c>
      <c r="B1349" s="13" t="s">
        <v>1989</v>
      </c>
      <c r="C1349" s="22">
        <f>(1)*(1)*(1)*(1)*(1 + (0))</f>
      </c>
      <c r="D1349" s="22" t="s">
        <v>35</v>
      </c>
      <c r="E1349" s="22"/>
      <c r="F1349" s="22">
        <f>C1349*E1349</f>
      </c>
    </row>
    <row r="1350">
      <c r="A1350" s="4"/>
      <c r="B1350" s="12" t="s">
        <v>2006</v>
      </c>
      <c r="C1350" s="21"/>
      <c r="D1350" s="21"/>
      <c r="E1350" s="21"/>
      <c r="F1350" s="21"/>
    </row>
    <row r="1351">
      <c r="A1351" s="5" t="s">
        <v>2007</v>
      </c>
      <c r="B1351" s="13" t="s">
        <v>1989</v>
      </c>
      <c r="C1351" s="22">
        <f>(1)*(1)*(1)*(1)*(1 + (0))</f>
      </c>
      <c r="D1351" s="22" t="s">
        <v>35</v>
      </c>
      <c r="E1351" s="22"/>
      <c r="F1351" s="22">
        <f>C1351*E1351</f>
      </c>
    </row>
    <row r="1352">
      <c r="A1352" s="5" t="s">
        <v>2008</v>
      </c>
      <c r="B1352" s="13" t="s">
        <v>1604</v>
      </c>
      <c r="C1352" s="22">
        <f>(1)*(1)*(1)*(1)*(1 + (0))</f>
      </c>
      <c r="D1352" s="22" t="s">
        <v>35</v>
      </c>
      <c r="E1352" s="22"/>
      <c r="F1352" s="22">
        <f>C1352*E1352</f>
      </c>
    </row>
    <row r="1353">
      <c r="A1353" s="4"/>
      <c r="B1353" s="12" t="s">
        <v>1605</v>
      </c>
      <c r="C1353" s="21"/>
      <c r="D1353" s="21"/>
      <c r="E1353" s="21"/>
      <c r="F1353" s="21"/>
    </row>
    <row r="1354">
      <c r="A1354" s="5" t="s">
        <v>2009</v>
      </c>
      <c r="B1354" s="13" t="s">
        <v>2010</v>
      </c>
      <c r="C1354" s="22">
        <f>(1)*(1)*(1)*(1)*(1 + (0))</f>
      </c>
      <c r="D1354" s="22" t="s">
        <v>35</v>
      </c>
      <c r="E1354" s="22"/>
      <c r="F1354" s="22">
        <f>C1354*E1354</f>
      </c>
    </row>
    <row r="1355">
      <c r="A1355" s="3"/>
      <c r="B1355" s="11" t="s">
        <v>2011</v>
      </c>
      <c r="C1355" s="20"/>
      <c r="D1355" s="20"/>
      <c r="E1355" s="20"/>
      <c r="F1355" s="20"/>
    </row>
    <row r="1356">
      <c r="A1356" s="4"/>
      <c r="B1356" s="12" t="s">
        <v>1609</v>
      </c>
      <c r="C1356" s="21"/>
      <c r="D1356" s="21"/>
      <c r="E1356" s="21"/>
      <c r="F1356" s="21"/>
    </row>
    <row r="1357">
      <c r="A1357" s="6"/>
      <c r="B1357" s="14" t="s">
        <v>1613</v>
      </c>
      <c r="C1357" s="23"/>
      <c r="D1357" s="23"/>
      <c r="E1357" s="23"/>
      <c r="F1357" s="23"/>
    </row>
    <row r="1358">
      <c r="A1358" s="5" t="s">
        <v>2012</v>
      </c>
      <c r="B1358" s="15" t="s">
        <v>1615</v>
      </c>
      <c r="C1358" s="22">
        <f>(1450)*(1)*(1)*(1)*(1 + (0))</f>
      </c>
      <c r="D1358" s="22" t="s">
        <v>97</v>
      </c>
      <c r="E1358" s="22"/>
      <c r="F1358" s="22">
        <f>C1358*E1358</f>
      </c>
    </row>
    <row r="1359">
      <c r="A1359" s="5" t="s">
        <v>2013</v>
      </c>
      <c r="B1359" s="15" t="s">
        <v>1617</v>
      </c>
      <c r="C1359" s="22">
        <f>(1450)*(1)*(1)*(1)*(1 + (0))</f>
      </c>
      <c r="D1359" s="22" t="s">
        <v>97</v>
      </c>
      <c r="E1359" s="22"/>
      <c r="F1359" s="22">
        <f>C1359*E1359</f>
      </c>
    </row>
    <row r="1360">
      <c r="A1360" s="6"/>
      <c r="B1360" s="14" t="s">
        <v>2014</v>
      </c>
      <c r="C1360" s="23"/>
      <c r="D1360" s="23"/>
      <c r="E1360" s="23"/>
      <c r="F1360" s="23"/>
    </row>
    <row r="1361">
      <c r="A1361" s="5" t="s">
        <v>2015</v>
      </c>
      <c r="B1361" s="15" t="s">
        <v>2016</v>
      </c>
      <c r="C1361" s="22">
        <f>(160)*(1)*(1)*(1)*(1 + (0))</f>
      </c>
      <c r="D1361" s="22" t="s">
        <v>100</v>
      </c>
      <c r="E1361" s="22"/>
      <c r="F1361" s="22">
        <f>C1361*E1361</f>
      </c>
    </row>
    <row r="1362">
      <c r="A1362" s="5" t="s">
        <v>2017</v>
      </c>
      <c r="B1362" s="15" t="s">
        <v>2018</v>
      </c>
      <c r="C1362" s="22">
        <f>(30)*(1)*(1)*(1)*(1 + (0))</f>
      </c>
      <c r="D1362" s="22" t="s">
        <v>100</v>
      </c>
      <c r="E1362" s="22"/>
      <c r="F1362" s="22">
        <f>C1362*E1362</f>
      </c>
    </row>
    <row r="1363">
      <c r="A1363" s="6"/>
      <c r="B1363" s="14" t="s">
        <v>2019</v>
      </c>
      <c r="C1363" s="23"/>
      <c r="D1363" s="23"/>
      <c r="E1363" s="23"/>
      <c r="F1363" s="23"/>
    </row>
    <row r="1364">
      <c r="A1364" s="5" t="s">
        <v>2020</v>
      </c>
      <c r="B1364" s="15" t="s">
        <v>2021</v>
      </c>
      <c r="C1364" s="22">
        <f>(1)*(1)*(1)*(1)*(1 + (0))</f>
      </c>
      <c r="D1364" s="22" t="s">
        <v>35</v>
      </c>
      <c r="E1364" s="22"/>
      <c r="F1364" s="22">
        <f>C1364*E1364</f>
      </c>
    </row>
    <row r="1365">
      <c r="A1365" s="5" t="s">
        <v>2022</v>
      </c>
      <c r="B1365" s="15" t="s">
        <v>2023</v>
      </c>
      <c r="C1365" s="22">
        <f>(1)*(1)*(1)*(1)*(1 + (0))</f>
      </c>
      <c r="D1365" s="22" t="s">
        <v>35</v>
      </c>
      <c r="E1365" s="22"/>
      <c r="F1365" s="22">
        <f>C1365*E1365</f>
      </c>
    </row>
    <row r="1366">
      <c r="A1366" s="5" t="s">
        <v>2024</v>
      </c>
      <c r="B1366" s="15" t="s">
        <v>2025</v>
      </c>
      <c r="C1366" s="22">
        <f>(1)*(1)*(1)*(1)*(1 + (0))</f>
      </c>
      <c r="D1366" s="22" t="s">
        <v>35</v>
      </c>
      <c r="E1366" s="22"/>
      <c r="F1366" s="22">
        <f>C1366*E1366</f>
      </c>
    </row>
    <row r="1367">
      <c r="A1367" s="6"/>
      <c r="B1367" s="14" t="s">
        <v>2026</v>
      </c>
      <c r="C1367" s="23"/>
      <c r="D1367" s="23"/>
      <c r="E1367" s="23"/>
      <c r="F1367" s="23"/>
    </row>
    <row r="1368">
      <c r="A1368" s="5" t="s">
        <v>2027</v>
      </c>
      <c r="B1368" s="15" t="s">
        <v>2028</v>
      </c>
      <c r="C1368" s="22">
        <f>(100)*(1)*(1)*(1)*(1 + (0))</f>
      </c>
      <c r="D1368" s="22" t="s">
        <v>100</v>
      </c>
      <c r="E1368" s="22"/>
      <c r="F1368" s="22">
        <f>C1368*E1368</f>
      </c>
    </row>
    <row r="1369">
      <c r="A1369" s="5" t="s">
        <v>2029</v>
      </c>
      <c r="B1369" s="15" t="s">
        <v>2030</v>
      </c>
      <c r="C1369" s="22">
        <f>(314)*(1)*(1)*(1)*(1 + (0))</f>
      </c>
      <c r="D1369" s="22" t="s">
        <v>100</v>
      </c>
      <c r="E1369" s="22"/>
      <c r="F1369" s="22">
        <f>C1369*E1369</f>
      </c>
    </row>
    <row r="1370">
      <c r="A1370" s="5" t="s">
        <v>2031</v>
      </c>
      <c r="B1370" s="15" t="s">
        <v>2032</v>
      </c>
      <c r="C1370" s="22">
        <f>(100)*(1)*(1)*(1)*(1 + (0))</f>
      </c>
      <c r="D1370" s="22" t="s">
        <v>100</v>
      </c>
      <c r="E1370" s="22"/>
      <c r="F1370" s="22">
        <f>C1370*E1370</f>
      </c>
    </row>
    <row r="1371">
      <c r="A1371" s="5" t="s">
        <v>2033</v>
      </c>
      <c r="B1371" s="15" t="s">
        <v>2034</v>
      </c>
      <c r="C1371" s="22">
        <f>(160)*(1)*(1)*(1)*(1 + (0))</f>
      </c>
      <c r="D1371" s="22" t="s">
        <v>100</v>
      </c>
      <c r="E1371" s="22"/>
      <c r="F1371" s="22">
        <f>C1371*E1371</f>
      </c>
    </row>
    <row r="1372">
      <c r="A1372" s="5" t="s">
        <v>2035</v>
      </c>
      <c r="B1372" s="15" t="s">
        <v>1632</v>
      </c>
      <c r="C1372" s="22">
        <f>(674)*(1)*(1)*(1)*(1 + (0))</f>
      </c>
      <c r="D1372" s="22" t="s">
        <v>100</v>
      </c>
      <c r="E1372" s="22"/>
      <c r="F1372" s="22">
        <f>C1372*E1372</f>
      </c>
    </row>
    <row r="1373">
      <c r="A1373" s="6"/>
      <c r="B1373" s="14" t="s">
        <v>2036</v>
      </c>
      <c r="C1373" s="23"/>
      <c r="D1373" s="23"/>
      <c r="E1373" s="23"/>
      <c r="F1373" s="23"/>
    </row>
    <row r="1374">
      <c r="A1374" s="5" t="s">
        <v>2037</v>
      </c>
      <c r="B1374" s="15" t="s">
        <v>2038</v>
      </c>
      <c r="C1374" s="22">
        <f>(4)*(1)*(1)*(1)*(1 + (0))</f>
      </c>
      <c r="D1374" s="22" t="s">
        <v>100</v>
      </c>
      <c r="E1374" s="22"/>
      <c r="F1374" s="22">
        <f>C1374*E1374</f>
      </c>
    </row>
    <row r="1375">
      <c r="A1375" s="5" t="s">
        <v>2039</v>
      </c>
      <c r="B1375" s="15" t="s">
        <v>1632</v>
      </c>
      <c r="C1375" s="22">
        <f>(4)*(1)*(1)*(1)*(1 + (0))</f>
      </c>
      <c r="D1375" s="22" t="s">
        <v>100</v>
      </c>
      <c r="E1375" s="22"/>
      <c r="F1375" s="22">
        <f>C1375*E1375</f>
      </c>
    </row>
    <row r="1376">
      <c r="A1376" s="6"/>
      <c r="B1376" s="14" t="s">
        <v>1641</v>
      </c>
      <c r="C1376" s="23"/>
      <c r="D1376" s="23"/>
      <c r="E1376" s="23"/>
      <c r="F1376" s="23"/>
    </row>
    <row r="1377">
      <c r="A1377" s="5" t="s">
        <v>2040</v>
      </c>
      <c r="B1377" s="15" t="s">
        <v>2041</v>
      </c>
      <c r="C1377" s="22">
        <f>(1)*(1)*(1)*(1)*(1 + (0))</f>
      </c>
      <c r="D1377" s="22" t="s">
        <v>35</v>
      </c>
      <c r="E1377" s="22"/>
      <c r="F1377" s="22">
        <f>C1377*E1377</f>
      </c>
    </row>
    <row r="1378">
      <c r="A1378" s="2"/>
      <c r="B1378" s="10" t="s">
        <v>2042</v>
      </c>
      <c r="C1378" s="19"/>
      <c r="D1378" s="19"/>
      <c r="E1378" s="19"/>
      <c r="F1378" s="19"/>
    </row>
    <row r="1379">
      <c r="A1379" s="3"/>
      <c r="B1379" s="11" t="s">
        <v>2043</v>
      </c>
      <c r="C1379" s="20"/>
      <c r="D1379" s="20"/>
      <c r="E1379" s="20"/>
      <c r="F1379" s="20"/>
    </row>
    <row r="1380">
      <c r="A1380" s="4"/>
      <c r="B1380" s="12" t="s">
        <v>2044</v>
      </c>
      <c r="C1380" s="21"/>
      <c r="D1380" s="21"/>
      <c r="E1380" s="21"/>
      <c r="F1380" s="21"/>
    </row>
    <row r="1381">
      <c r="A1381" s="6"/>
      <c r="B1381" s="14" t="s">
        <v>2045</v>
      </c>
      <c r="C1381" s="23"/>
      <c r="D1381" s="23"/>
      <c r="E1381" s="23"/>
      <c r="F1381" s="23"/>
    </row>
    <row r="1382">
      <c r="A1382" s="5" t="s">
        <v>2046</v>
      </c>
      <c r="B1382" s="15" t="s">
        <v>2047</v>
      </c>
      <c r="C1382" s="22">
        <f>(4)*(1)*(1)*(1)*(1 + (0))</f>
      </c>
      <c r="D1382" s="22" t="s">
        <v>100</v>
      </c>
      <c r="E1382" s="22"/>
      <c r="F1382" s="22">
        <f>C1382*E1382</f>
      </c>
    </row>
    <row r="1383">
      <c r="A1383" s="5" t="s">
        <v>2048</v>
      </c>
      <c r="B1383" s="15" t="s">
        <v>2049</v>
      </c>
      <c r="C1383" s="22">
        <f>(4)*(1)*(1)*(1)*(1 + (0))</f>
      </c>
      <c r="D1383" s="22" t="s">
        <v>100</v>
      </c>
      <c r="E1383" s="22"/>
      <c r="F1383" s="22">
        <f>C1383*E1383</f>
      </c>
    </row>
    <row r="1384">
      <c r="A1384" s="6"/>
      <c r="B1384" s="14" t="s">
        <v>2050</v>
      </c>
      <c r="C1384" s="23"/>
      <c r="D1384" s="23"/>
      <c r="E1384" s="23"/>
      <c r="F1384" s="23"/>
    </row>
    <row r="1385">
      <c r="A1385" s="5" t="s">
        <v>2051</v>
      </c>
      <c r="B1385" s="15" t="s">
        <v>2052</v>
      </c>
      <c r="C1385" s="22">
        <f>(4)*(1)*(1)*(1)*(1 + (0))</f>
      </c>
      <c r="D1385" s="22" t="s">
        <v>100</v>
      </c>
      <c r="E1385" s="22"/>
      <c r="F1385" s="22">
        <f>C1385*E1385</f>
      </c>
    </row>
    <row r="1386">
      <c r="A1386" s="5" t="s">
        <v>2053</v>
      </c>
      <c r="B1386" s="15" t="s">
        <v>2054</v>
      </c>
      <c r="C1386" s="22">
        <f>(4)*(1)*(1)*(1)*(1 + (0))</f>
      </c>
      <c r="D1386" s="22" t="s">
        <v>100</v>
      </c>
      <c r="E1386" s="22"/>
      <c r="F1386" s="22">
        <f>C1386*E1386</f>
      </c>
    </row>
    <row r="1387">
      <c r="A1387" s="6"/>
      <c r="B1387" s="14" t="s">
        <v>2055</v>
      </c>
      <c r="C1387" s="23"/>
      <c r="D1387" s="23"/>
      <c r="E1387" s="23"/>
      <c r="F1387" s="23"/>
    </row>
    <row r="1388">
      <c r="A1388" s="5" t="s">
        <v>2056</v>
      </c>
      <c r="B1388" s="15" t="s">
        <v>2057</v>
      </c>
      <c r="C1388" s="22">
        <f>(4)*(1)*(1)*(1)*(1 + (0))</f>
      </c>
      <c r="D1388" s="22" t="s">
        <v>100</v>
      </c>
      <c r="E1388" s="22"/>
      <c r="F1388" s="22">
        <f>C1388*E1388</f>
      </c>
    </row>
    <row r="1389">
      <c r="A1389" s="5" t="s">
        <v>2058</v>
      </c>
      <c r="B1389" s="15" t="s">
        <v>2059</v>
      </c>
      <c r="C1389" s="22">
        <f>(4)*(1)*(1)*(1)*(1 + (0))</f>
      </c>
      <c r="D1389" s="22" t="s">
        <v>100</v>
      </c>
      <c r="E1389" s="22"/>
      <c r="F1389" s="22">
        <f>C1389*E1389</f>
      </c>
    </row>
    <row r="1390">
      <c r="A1390" s="6"/>
      <c r="B1390" s="14" t="s">
        <v>2060</v>
      </c>
      <c r="C1390" s="23"/>
      <c r="D1390" s="23"/>
      <c r="E1390" s="23"/>
      <c r="F1390" s="23"/>
    </row>
    <row r="1391">
      <c r="A1391" s="5" t="s">
        <v>2061</v>
      </c>
      <c r="B1391" s="15" t="s">
        <v>2062</v>
      </c>
      <c r="C1391" s="22">
        <f>(1)*(1)*(1)*(1)*(1 + (0))</f>
      </c>
      <c r="D1391" s="22" t="s">
        <v>100</v>
      </c>
      <c r="E1391" s="22"/>
      <c r="F1391" s="22">
        <f>C1391*E1391</f>
      </c>
    </row>
    <row r="1392">
      <c r="A1392" s="5" t="s">
        <v>2063</v>
      </c>
      <c r="B1392" s="15" t="s">
        <v>2064</v>
      </c>
      <c r="C1392" s="22">
        <f>(1)*(1)*(1)*(1)*(1 + (0))</f>
      </c>
      <c r="D1392" s="22" t="s">
        <v>100</v>
      </c>
      <c r="E1392" s="22"/>
      <c r="F1392" s="22">
        <f>C1392*E1392</f>
      </c>
    </row>
    <row r="1393">
      <c r="A1393" s="6"/>
      <c r="B1393" s="14" t="s">
        <v>2065</v>
      </c>
      <c r="C1393" s="23"/>
      <c r="D1393" s="23"/>
      <c r="E1393" s="23"/>
      <c r="F1393" s="23"/>
    </row>
    <row r="1394">
      <c r="A1394" s="5" t="s">
        <v>2066</v>
      </c>
      <c r="B1394" s="15" t="s">
        <v>2062</v>
      </c>
      <c r="C1394" s="22">
        <f>(1)*(1)*(1)*(1)*(1 + (0))</f>
      </c>
      <c r="D1394" s="22" t="s">
        <v>100</v>
      </c>
      <c r="E1394" s="22"/>
      <c r="F1394" s="22">
        <f>C1394*E1394</f>
      </c>
    </row>
    <row r="1395">
      <c r="A1395" s="5" t="s">
        <v>2067</v>
      </c>
      <c r="B1395" s="15" t="s">
        <v>2064</v>
      </c>
      <c r="C1395" s="22">
        <f>(1)*(1)*(1)*(1)*(1 + (0))</f>
      </c>
      <c r="D1395" s="22" t="s">
        <v>100</v>
      </c>
      <c r="E1395" s="22"/>
      <c r="F1395" s="22">
        <f>C1395*E1395</f>
      </c>
    </row>
    <row r="1396">
      <c r="A1396" s="6"/>
      <c r="B1396" s="14" t="s">
        <v>2068</v>
      </c>
      <c r="C1396" s="23"/>
      <c r="D1396" s="23"/>
      <c r="E1396" s="23"/>
      <c r="F1396" s="23"/>
    </row>
    <row r="1397">
      <c r="A1397" s="5" t="s">
        <v>2069</v>
      </c>
      <c r="B1397" s="15" t="s">
        <v>2070</v>
      </c>
      <c r="C1397" s="22">
        <f>(2)*(1)*(1)*(1)*(1 + (0))</f>
      </c>
      <c r="D1397" s="22" t="s">
        <v>100</v>
      </c>
      <c r="E1397" s="22"/>
      <c r="F1397" s="22">
        <f>C1397*E1397</f>
      </c>
    </row>
    <row r="1398">
      <c r="A1398" s="5" t="s">
        <v>2071</v>
      </c>
      <c r="B1398" s="15" t="s">
        <v>2072</v>
      </c>
      <c r="C1398" s="22">
        <f>(2)*(1)*(1)*(1)*(1 + (0))</f>
      </c>
      <c r="D1398" s="22" t="s">
        <v>100</v>
      </c>
      <c r="E1398" s="22"/>
      <c r="F1398" s="22">
        <f>C1398*E1398</f>
      </c>
    </row>
    <row r="1399">
      <c r="A1399" s="6"/>
      <c r="B1399" s="14" t="s">
        <v>2073</v>
      </c>
      <c r="C1399" s="23"/>
      <c r="D1399" s="23"/>
      <c r="E1399" s="23"/>
      <c r="F1399" s="23"/>
    </row>
    <row r="1400">
      <c r="A1400" s="5" t="s">
        <v>2074</v>
      </c>
      <c r="B1400" s="15" t="s">
        <v>2075</v>
      </c>
      <c r="C1400" s="22">
        <f>(2)*(1)*(1)*(1)*(1 + (0))</f>
      </c>
      <c r="D1400" s="22" t="s">
        <v>100</v>
      </c>
      <c r="E1400" s="22"/>
      <c r="F1400" s="22">
        <f>C1400*E1400</f>
      </c>
    </row>
    <row r="1401">
      <c r="A1401" s="5" t="s">
        <v>2076</v>
      </c>
      <c r="B1401" s="15" t="s">
        <v>2077</v>
      </c>
      <c r="C1401" s="22">
        <f>(2)*(1)*(1)*(1)*(1 + (0))</f>
      </c>
      <c r="D1401" s="22" t="s">
        <v>100</v>
      </c>
      <c r="E1401" s="22"/>
      <c r="F1401" s="22">
        <f>C1401*E1401</f>
      </c>
    </row>
    <row r="1402">
      <c r="A1402" s="6"/>
      <c r="B1402" s="14" t="s">
        <v>2078</v>
      </c>
      <c r="C1402" s="23"/>
      <c r="D1402" s="23"/>
      <c r="E1402" s="23"/>
      <c r="F1402" s="23"/>
    </row>
    <row r="1403">
      <c r="A1403" s="5" t="s">
        <v>2079</v>
      </c>
      <c r="B1403" s="15" t="s">
        <v>2080</v>
      </c>
      <c r="C1403" s="22">
        <f>(2)*(1)*(1)*(1)*(1 + (0))</f>
      </c>
      <c r="D1403" s="22" t="s">
        <v>100</v>
      </c>
      <c r="E1403" s="22"/>
      <c r="F1403" s="22">
        <f>C1403*E1403</f>
      </c>
    </row>
    <row r="1404">
      <c r="A1404" s="5" t="s">
        <v>2081</v>
      </c>
      <c r="B1404" s="15" t="s">
        <v>2082</v>
      </c>
      <c r="C1404" s="22">
        <f>(2)*(1)*(1)*(1)*(1 + (0))</f>
      </c>
      <c r="D1404" s="22" t="s">
        <v>100</v>
      </c>
      <c r="E1404" s="22"/>
      <c r="F1404" s="22">
        <f>C1404*E1404</f>
      </c>
    </row>
    <row r="1405">
      <c r="A1405" s="6"/>
      <c r="B1405" s="14" t="s">
        <v>2083</v>
      </c>
      <c r="C1405" s="23"/>
      <c r="D1405" s="23"/>
      <c r="E1405" s="23"/>
      <c r="F1405" s="23"/>
    </row>
    <row r="1406">
      <c r="A1406" s="5" t="s">
        <v>2084</v>
      </c>
      <c r="B1406" s="15" t="s">
        <v>2085</v>
      </c>
      <c r="C1406" s="22">
        <f>(2)*(1)*(1)*(1)*(1 + (0))</f>
      </c>
      <c r="D1406" s="22" t="s">
        <v>100</v>
      </c>
      <c r="E1406" s="22"/>
      <c r="F1406" s="22">
        <f>C1406*E1406</f>
      </c>
    </row>
    <row r="1407">
      <c r="A1407" s="5" t="s">
        <v>2086</v>
      </c>
      <c r="B1407" s="15" t="s">
        <v>2087</v>
      </c>
      <c r="C1407" s="22">
        <f>(2)*(1)*(1)*(1)*(1 + (0))</f>
      </c>
      <c r="D1407" s="22" t="s">
        <v>100</v>
      </c>
      <c r="E1407" s="22"/>
      <c r="F1407" s="22">
        <f>C1407*E1407</f>
      </c>
    </row>
    <row r="1408">
      <c r="A1408" s="6"/>
      <c r="B1408" s="14" t="s">
        <v>2088</v>
      </c>
      <c r="C1408" s="23"/>
      <c r="D1408" s="23"/>
      <c r="E1408" s="23"/>
      <c r="F1408" s="23"/>
    </row>
    <row r="1409">
      <c r="A1409" s="5" t="s">
        <v>2089</v>
      </c>
      <c r="B1409" s="15" t="s">
        <v>2090</v>
      </c>
      <c r="C1409" s="22">
        <f>(4)*(1)*(1)*(1)*(1 + (0))</f>
      </c>
      <c r="D1409" s="22" t="s">
        <v>100</v>
      </c>
      <c r="E1409" s="22"/>
      <c r="F1409" s="22">
        <f>C1409*E1409</f>
      </c>
    </row>
    <row r="1410">
      <c r="A1410" s="5" t="s">
        <v>2091</v>
      </c>
      <c r="B1410" s="15" t="s">
        <v>2092</v>
      </c>
      <c r="C1410" s="22">
        <f>(4)*(1)*(1)*(1)*(1 + (0))</f>
      </c>
      <c r="D1410" s="22" t="s">
        <v>100</v>
      </c>
      <c r="E1410" s="22"/>
      <c r="F1410" s="22">
        <f>C1410*E1410</f>
      </c>
    </row>
    <row r="1411">
      <c r="A1411" s="6"/>
      <c r="B1411" s="14" t="s">
        <v>2093</v>
      </c>
      <c r="C1411" s="23"/>
      <c r="D1411" s="23"/>
      <c r="E1411" s="23"/>
      <c r="F1411" s="23"/>
    </row>
    <row r="1412">
      <c r="A1412" s="5" t="s">
        <v>2094</v>
      </c>
      <c r="B1412" s="15" t="s">
        <v>2095</v>
      </c>
      <c r="C1412" s="22">
        <f>(4)*(1)*(1)*(1)*(1 + (0))</f>
      </c>
      <c r="D1412" s="22" t="s">
        <v>100</v>
      </c>
      <c r="E1412" s="22"/>
      <c r="F1412" s="22">
        <f>C1412*E1412</f>
      </c>
    </row>
    <row r="1413">
      <c r="A1413" s="5" t="s">
        <v>2096</v>
      </c>
      <c r="B1413" s="15" t="s">
        <v>2097</v>
      </c>
      <c r="C1413" s="22">
        <f>(4)*(1)*(1)*(1)*(1 + (0))</f>
      </c>
      <c r="D1413" s="22" t="s">
        <v>100</v>
      </c>
      <c r="E1413" s="22"/>
      <c r="F1413" s="22">
        <f>C1413*E1413</f>
      </c>
    </row>
    <row r="1414">
      <c r="A1414" s="6"/>
      <c r="B1414" s="14" t="s">
        <v>2098</v>
      </c>
      <c r="C1414" s="23"/>
      <c r="D1414" s="23"/>
      <c r="E1414" s="23"/>
      <c r="F1414" s="23"/>
    </row>
    <row r="1415">
      <c r="A1415" s="5" t="s">
        <v>2099</v>
      </c>
      <c r="B1415" s="15" t="s">
        <v>2100</v>
      </c>
      <c r="C1415" s="22">
        <f>(12)*(1)*(1)*(1)*(1 + (0))</f>
      </c>
      <c r="D1415" s="22" t="s">
        <v>100</v>
      </c>
      <c r="E1415" s="22"/>
      <c r="F1415" s="22">
        <f>C1415*E1415</f>
      </c>
    </row>
    <row r="1416">
      <c r="A1416" s="5" t="s">
        <v>2101</v>
      </c>
      <c r="B1416" s="15" t="s">
        <v>2102</v>
      </c>
      <c r="C1416" s="22">
        <f>(12)*(1)*(1)*(1)*(1 + (0))</f>
      </c>
      <c r="D1416" s="22" t="s">
        <v>100</v>
      </c>
      <c r="E1416" s="22"/>
      <c r="F1416" s="22">
        <f>C1416*E1416</f>
      </c>
    </row>
    <row r="1417">
      <c r="A1417" s="5" t="s">
        <v>2103</v>
      </c>
      <c r="B1417" s="15" t="s">
        <v>2104</v>
      </c>
      <c r="C1417" s="22">
        <f>(4)*(1)*(1)*(1)*(1 + (0))</f>
      </c>
      <c r="D1417" s="22" t="s">
        <v>100</v>
      </c>
      <c r="E1417" s="22"/>
      <c r="F1417" s="22">
        <f>C1417*E1417</f>
      </c>
    </row>
    <row r="1418">
      <c r="A1418" s="5" t="s">
        <v>2105</v>
      </c>
      <c r="B1418" s="15" t="s">
        <v>2106</v>
      </c>
      <c r="C1418" s="22">
        <f>(4)*(1)*(1)*(1)*(1 + (0))</f>
      </c>
      <c r="D1418" s="22" t="s">
        <v>100</v>
      </c>
      <c r="E1418" s="22"/>
      <c r="F1418" s="22">
        <f>C1418*E1418</f>
      </c>
    </row>
    <row r="1419">
      <c r="A1419" s="5" t="s">
        <v>2107</v>
      </c>
      <c r="B1419" s="15" t="s">
        <v>2108</v>
      </c>
      <c r="C1419" s="22">
        <f>(20)*(1)*(1)*(1)*(1 + (0))</f>
      </c>
      <c r="D1419" s="22" t="s">
        <v>100</v>
      </c>
      <c r="E1419" s="22"/>
      <c r="F1419" s="22">
        <f>C1419*E1419</f>
      </c>
    </row>
    <row r="1420">
      <c r="A1420" s="5" t="s">
        <v>2109</v>
      </c>
      <c r="B1420" s="15" t="s">
        <v>2110</v>
      </c>
      <c r="C1420" s="22">
        <f>(20)*(1)*(1)*(1)*(1 + (0))</f>
      </c>
      <c r="D1420" s="22" t="s">
        <v>100</v>
      </c>
      <c r="E1420" s="22"/>
      <c r="F1420" s="22">
        <f>C1420*E1420</f>
      </c>
    </row>
    <row r="1421">
      <c r="A1421" s="5" t="s">
        <v>2111</v>
      </c>
      <c r="B1421" s="15" t="s">
        <v>2112</v>
      </c>
      <c r="C1421" s="22">
        <f>(8)*(1)*(1)*(1)*(1 + (0))</f>
      </c>
      <c r="D1421" s="22" t="s">
        <v>100</v>
      </c>
      <c r="E1421" s="22"/>
      <c r="F1421" s="22">
        <f>C1421*E1421</f>
      </c>
    </row>
    <row r="1422">
      <c r="A1422" s="5" t="s">
        <v>2113</v>
      </c>
      <c r="B1422" s="15" t="s">
        <v>2114</v>
      </c>
      <c r="C1422" s="22">
        <f>(8)*(1)*(1)*(1)*(1 + (0))</f>
      </c>
      <c r="D1422" s="22" t="s">
        <v>100</v>
      </c>
      <c r="E1422" s="22"/>
      <c r="F1422" s="22">
        <f>C1422*E1422</f>
      </c>
    </row>
    <row r="1423">
      <c r="A1423" s="6"/>
      <c r="B1423" s="14" t="s">
        <v>2098</v>
      </c>
      <c r="C1423" s="23"/>
      <c r="D1423" s="23"/>
      <c r="E1423" s="23"/>
      <c r="F1423" s="23"/>
    </row>
    <row r="1424">
      <c r="A1424" s="5" t="s">
        <v>2115</v>
      </c>
      <c r="B1424" s="15" t="s">
        <v>2116</v>
      </c>
      <c r="C1424" s="22">
        <f>(4)*(1)*(1)*(1)*(1 + (0))</f>
      </c>
      <c r="D1424" s="22" t="s">
        <v>100</v>
      </c>
      <c r="E1424" s="22"/>
      <c r="F1424" s="22">
        <f>C1424*E1424</f>
      </c>
    </row>
    <row r="1425">
      <c r="A1425" s="5" t="s">
        <v>2117</v>
      </c>
      <c r="B1425" s="15" t="s">
        <v>2118</v>
      </c>
      <c r="C1425" s="22">
        <f>(4)*(1)*(1)*(1)*(1 + (0))</f>
      </c>
      <c r="D1425" s="22" t="s">
        <v>100</v>
      </c>
      <c r="E1425" s="22"/>
      <c r="F1425" s="22">
        <f>C1425*E1425</f>
      </c>
    </row>
    <row r="1426">
      <c r="A1426" s="5" t="s">
        <v>2119</v>
      </c>
      <c r="B1426" s="15" t="s">
        <v>2120</v>
      </c>
      <c r="C1426" s="22">
        <f>(4)*(1)*(1)*(1)*(1 + (0))</f>
      </c>
      <c r="D1426" s="22" t="s">
        <v>100</v>
      </c>
      <c r="E1426" s="22"/>
      <c r="F1426" s="22">
        <f>C1426*E1426</f>
      </c>
    </row>
    <row r="1427">
      <c r="A1427" s="5" t="s">
        <v>2121</v>
      </c>
      <c r="B1427" s="15" t="s">
        <v>2122</v>
      </c>
      <c r="C1427" s="22">
        <f>(4)*(1)*(1)*(1)*(1 + (0))</f>
      </c>
      <c r="D1427" s="22" t="s">
        <v>100</v>
      </c>
      <c r="E1427" s="22"/>
      <c r="F1427" s="22">
        <f>C1427*E1427</f>
      </c>
    </row>
    <row r="1428">
      <c r="A1428" s="5" t="s">
        <v>2123</v>
      </c>
      <c r="B1428" s="15" t="s">
        <v>2124</v>
      </c>
      <c r="C1428" s="22">
        <f>(4)*(1)*(1)*(1)*(1 + (0))</f>
      </c>
      <c r="D1428" s="22" t="s">
        <v>100</v>
      </c>
      <c r="E1428" s="22"/>
      <c r="F1428" s="22">
        <f>C1428*E1428</f>
      </c>
    </row>
    <row r="1429">
      <c r="A1429" s="5" t="s">
        <v>2125</v>
      </c>
      <c r="B1429" s="15" t="s">
        <v>2126</v>
      </c>
      <c r="C1429" s="22">
        <f>(4)*(1)*(1)*(1)*(1 + (0))</f>
      </c>
      <c r="D1429" s="22" t="s">
        <v>100</v>
      </c>
      <c r="E1429" s="22"/>
      <c r="F1429" s="22">
        <f>C1429*E1429</f>
      </c>
    </row>
    <row r="1430">
      <c r="A1430" s="4"/>
      <c r="B1430" s="12" t="s">
        <v>2127</v>
      </c>
      <c r="C1430" s="21"/>
      <c r="D1430" s="21"/>
      <c r="E1430" s="21"/>
      <c r="F1430" s="21"/>
    </row>
    <row r="1431">
      <c r="A1431" s="6"/>
      <c r="B1431" s="14" t="s">
        <v>2128</v>
      </c>
      <c r="C1431" s="23"/>
      <c r="D1431" s="23"/>
      <c r="E1431" s="23"/>
      <c r="F1431" s="23"/>
    </row>
    <row r="1432">
      <c r="A1432" s="5"/>
      <c r="B1432" s="15" t="s">
        <v>101</v>
      </c>
      <c r="C1432" s="22"/>
      <c r="D1432" s="22"/>
      <c r="E1432" s="22"/>
      <c r="F1432" s="22"/>
    </row>
    <row r="1433">
      <c r="A1433" s="5" t="s">
        <v>2129</v>
      </c>
      <c r="B1433" s="16" t="s">
        <v>2130</v>
      </c>
      <c r="C1433" s="22">
        <f>(1)*(1)*(1)*(1)*(1 + (0))</f>
      </c>
      <c r="D1433" s="22" t="s">
        <v>35</v>
      </c>
      <c r="E1433" s="22"/>
      <c r="F1433" s="22">
        <f>C1433*E1433</f>
      </c>
    </row>
    <row r="1434">
      <c r="A1434" s="5" t="s">
        <v>2131</v>
      </c>
      <c r="B1434" s="16" t="s">
        <v>2132</v>
      </c>
      <c r="C1434" s="22">
        <f>(1)*(1)*(1)*(1)*(1 + (0))</f>
      </c>
      <c r="D1434" s="22" t="s">
        <v>35</v>
      </c>
      <c r="E1434" s="22"/>
      <c r="F1434" s="22">
        <f>C1434*E1434</f>
      </c>
    </row>
    <row r="1435">
      <c r="A1435" s="5" t="s">
        <v>2133</v>
      </c>
      <c r="B1435" s="16" t="s">
        <v>2134</v>
      </c>
      <c r="C1435" s="22">
        <f>(1)*(1)*(1)*(1)*(1 + (0))</f>
      </c>
      <c r="D1435" s="22" t="s">
        <v>35</v>
      </c>
      <c r="E1435" s="22"/>
      <c r="F1435" s="22">
        <f>C1435*E1435</f>
      </c>
    </row>
    <row r="1436">
      <c r="A1436" s="5" t="s">
        <v>2135</v>
      </c>
      <c r="B1436" s="16" t="s">
        <v>2136</v>
      </c>
      <c r="C1436" s="22">
        <f>(1)*(1)*(1)*(1)*(1 + (0))</f>
      </c>
      <c r="D1436" s="22" t="s">
        <v>35</v>
      </c>
      <c r="E1436" s="22"/>
      <c r="F1436" s="22">
        <f>C1436*E1436</f>
      </c>
    </row>
    <row r="1437">
      <c r="A1437" s="2"/>
      <c r="B1437" s="10" t="s">
        <v>2137</v>
      </c>
      <c r="C1437" s="19"/>
      <c r="D1437" s="19"/>
      <c r="E1437" s="19"/>
      <c r="F1437" s="19"/>
    </row>
    <row r="1438">
      <c r="A1438" s="3"/>
      <c r="B1438" s="11" t="s">
        <v>2043</v>
      </c>
      <c r="C1438" s="20"/>
      <c r="D1438" s="20"/>
      <c r="E1438" s="20"/>
      <c r="F1438" s="20"/>
    </row>
    <row r="1439">
      <c r="A1439" s="4"/>
      <c r="B1439" s="12" t="s">
        <v>2138</v>
      </c>
      <c r="C1439" s="21"/>
      <c r="D1439" s="21"/>
      <c r="E1439" s="21"/>
      <c r="F1439" s="21"/>
    </row>
    <row r="1440">
      <c r="A1440" s="6"/>
      <c r="B1440" s="14" t="s">
        <v>2139</v>
      </c>
      <c r="C1440" s="23"/>
      <c r="D1440" s="23"/>
      <c r="E1440" s="23"/>
      <c r="F1440" s="23"/>
    </row>
    <row r="1441">
      <c r="A1441" s="5" t="s">
        <v>2140</v>
      </c>
      <c r="B1441" s="15" t="s">
        <v>2141</v>
      </c>
      <c r="C1441" s="22">
        <f>(4)*(1)*(1)*(1)*(1 + (0))</f>
      </c>
      <c r="D1441" s="22" t="s">
        <v>100</v>
      </c>
      <c r="E1441" s="22"/>
      <c r="F1441" s="22">
        <f>C1441*E1441</f>
      </c>
    </row>
    <row r="1442">
      <c r="A1442" s="4"/>
      <c r="B1442" s="12" t="s">
        <v>2142</v>
      </c>
      <c r="C1442" s="21"/>
      <c r="D1442" s="21"/>
      <c r="E1442" s="21"/>
      <c r="F1442" s="21"/>
    </row>
    <row r="1443">
      <c r="A1443" s="6"/>
      <c r="B1443" s="14" t="s">
        <v>2143</v>
      </c>
      <c r="C1443" s="23"/>
      <c r="D1443" s="23"/>
      <c r="E1443" s="23"/>
      <c r="F1443" s="23"/>
    </row>
    <row r="1444">
      <c r="A1444" s="5" t="s">
        <v>2144</v>
      </c>
      <c r="B1444" s="15" t="s">
        <v>2145</v>
      </c>
      <c r="C1444" s="22">
        <f>(4)*(1)*(1)*(1)*(1 + (0))</f>
      </c>
      <c r="D1444" s="22" t="s">
        <v>100</v>
      </c>
      <c r="E1444" s="22"/>
      <c r="F1444" s="22">
        <f>C1444*E1444</f>
      </c>
    </row>
    <row r="1445">
      <c r="A1445" s="4"/>
      <c r="B1445" s="12" t="s">
        <v>2146</v>
      </c>
      <c r="C1445" s="21"/>
      <c r="D1445" s="21"/>
      <c r="E1445" s="21"/>
      <c r="F1445" s="21"/>
    </row>
    <row r="1446">
      <c r="A1446" s="6"/>
      <c r="B1446" s="14" t="s">
        <v>2147</v>
      </c>
      <c r="C1446" s="23"/>
      <c r="D1446" s="23"/>
      <c r="E1446" s="23"/>
      <c r="F1446" s="23"/>
    </row>
    <row r="1447">
      <c r="A1447" s="5" t="s">
        <v>2148</v>
      </c>
      <c r="B1447" s="15" t="s">
        <v>2149</v>
      </c>
      <c r="C1447" s="22">
        <f>(4)*(1)*(1)*(1)*(1 + (0))</f>
      </c>
      <c r="D1447" s="22" t="s">
        <v>100</v>
      </c>
      <c r="E1447" s="22"/>
      <c r="F1447" s="22">
        <f>C1447*E1447</f>
      </c>
    </row>
    <row r="1448">
      <c r="A1448" s="4"/>
      <c r="B1448" s="12" t="s">
        <v>2150</v>
      </c>
      <c r="C1448" s="21"/>
      <c r="D1448" s="21"/>
      <c r="E1448" s="21"/>
      <c r="F1448" s="21"/>
    </row>
    <row r="1449">
      <c r="A1449" s="6"/>
      <c r="B1449" s="14" t="s">
        <v>2151</v>
      </c>
      <c r="C1449" s="23"/>
      <c r="D1449" s="23"/>
      <c r="E1449" s="23"/>
      <c r="F1449" s="23"/>
    </row>
    <row r="1450">
      <c r="A1450" s="5"/>
      <c r="B1450" s="15" t="s">
        <v>2152</v>
      </c>
      <c r="C1450" s="22"/>
      <c r="D1450" s="22"/>
      <c r="E1450" s="22"/>
      <c r="F1450" s="22"/>
    </row>
    <row r="1451">
      <c r="A1451" s="5"/>
      <c r="B1451" s="16" t="s">
        <v>2153</v>
      </c>
      <c r="C1451" s="22"/>
      <c r="D1451" s="22"/>
      <c r="E1451" s="22"/>
      <c r="F1451" s="22"/>
    </row>
    <row r="1452">
      <c r="A1452" s="5" t="s">
        <v>2154</v>
      </c>
      <c r="B1452" s="17" t="s">
        <v>2155</v>
      </c>
      <c r="C1452" s="22">
        <f>(3)*(1)*(1)*(1)*(1 + (0))</f>
      </c>
      <c r="D1452" s="22" t="s">
        <v>100</v>
      </c>
      <c r="E1452" s="22"/>
      <c r="F1452" s="22">
        <f>C1452*E1452</f>
      </c>
    </row>
    <row r="1453">
      <c r="A1453" s="5" t="s">
        <v>2156</v>
      </c>
      <c r="B1453" s="17" t="s">
        <v>2157</v>
      </c>
      <c r="C1453" s="22">
        <f>(1)*(1)*(1)*(1)*(1 + (0))</f>
      </c>
      <c r="D1453" s="22" t="s">
        <v>100</v>
      </c>
      <c r="E1453" s="22"/>
      <c r="F1453" s="22">
        <f>C1453*E1453</f>
      </c>
    </row>
    <row r="1454">
      <c r="A1454" s="5" t="s">
        <v>2158</v>
      </c>
      <c r="B1454" s="17" t="s">
        <v>2159</v>
      </c>
      <c r="C1454" s="22">
        <f>(1)*(1)*(1)*(1)*(1 + (0))</f>
      </c>
      <c r="D1454" s="22" t="s">
        <v>100</v>
      </c>
      <c r="E1454" s="22"/>
      <c r="F1454" s="22">
        <f>C1454*E1454</f>
      </c>
    </row>
    <row r="1455">
      <c r="A1455" s="5" t="s">
        <v>2160</v>
      </c>
      <c r="B1455" s="17" t="s">
        <v>2161</v>
      </c>
      <c r="C1455" s="22">
        <f>(1)*(1)*(1)*(1)*(1 + (0))</f>
      </c>
      <c r="D1455" s="22" t="s">
        <v>100</v>
      </c>
      <c r="E1455" s="22"/>
      <c r="F1455" s="22">
        <f>C1455*E1455</f>
      </c>
    </row>
    <row r="1456">
      <c r="A1456" s="5" t="s">
        <v>2162</v>
      </c>
      <c r="B1456" s="17" t="s">
        <v>2163</v>
      </c>
      <c r="C1456" s="22">
        <f>(1)*(1)*(1)*(1)*(1 + (0))</f>
      </c>
      <c r="D1456" s="22" t="s">
        <v>100</v>
      </c>
      <c r="E1456" s="22"/>
      <c r="F1456" s="22">
        <f>C1456*E1456</f>
      </c>
    </row>
    <row r="1457">
      <c r="A1457" s="5" t="s">
        <v>2164</v>
      </c>
      <c r="B1457" s="17" t="s">
        <v>2165</v>
      </c>
      <c r="C1457" s="22">
        <f>(1)*(1)*(1)*(1)*(1 + (0))</f>
      </c>
      <c r="D1457" s="22" t="s">
        <v>100</v>
      </c>
      <c r="E1457" s="22"/>
      <c r="F1457" s="22">
        <f>C1457*E1457</f>
      </c>
    </row>
    <row r="1458">
      <c r="A1458" s="5" t="s">
        <v>2166</v>
      </c>
      <c r="B1458" s="17" t="s">
        <v>2167</v>
      </c>
      <c r="C1458" s="22">
        <f>(1)*(1)*(1)*(1)*(1 + (0))</f>
      </c>
      <c r="D1458" s="22" t="s">
        <v>100</v>
      </c>
      <c r="E1458" s="22"/>
      <c r="F1458" s="22">
        <f>C1458*E1458</f>
      </c>
    </row>
    <row r="1459">
      <c r="A1459" s="5" t="s">
        <v>2168</v>
      </c>
      <c r="B1459" s="17" t="s">
        <v>2169</v>
      </c>
      <c r="C1459" s="22">
        <f>(1)*(1)*(1)*(1)*(1 + (0))</f>
      </c>
      <c r="D1459" s="22" t="s">
        <v>100</v>
      </c>
      <c r="E1459" s="22"/>
      <c r="F1459" s="22">
        <f>C1459*E1459</f>
      </c>
    </row>
    <row r="1460">
      <c r="A1460" s="5" t="s">
        <v>2170</v>
      </c>
      <c r="B1460" s="17" t="s">
        <v>2171</v>
      </c>
      <c r="C1460" s="22">
        <f>(1)*(1)*(1)*(1)*(1 + (0))</f>
      </c>
      <c r="D1460" s="22" t="s">
        <v>100</v>
      </c>
      <c r="E1460" s="22"/>
      <c r="F1460" s="22">
        <f>C1460*E1460</f>
      </c>
    </row>
    <row r="1461">
      <c r="A1461" s="5" t="s">
        <v>2172</v>
      </c>
      <c r="B1461" s="17" t="s">
        <v>2173</v>
      </c>
      <c r="C1461" s="22">
        <f>(1)*(1)*(1)*(1)*(1 + (0))</f>
      </c>
      <c r="D1461" s="22" t="s">
        <v>100</v>
      </c>
      <c r="E1461" s="22"/>
      <c r="F1461" s="22">
        <f>C1461*E1461</f>
      </c>
    </row>
    <row r="1462">
      <c r="A1462" s="5" t="s">
        <v>2174</v>
      </c>
      <c r="B1462" s="17" t="s">
        <v>2175</v>
      </c>
      <c r="C1462" s="22">
        <f>(1)*(1)*(1)*(1)*(1 + (0))</f>
      </c>
      <c r="D1462" s="22" t="s">
        <v>100</v>
      </c>
      <c r="E1462" s="22"/>
      <c r="F1462" s="22">
        <f>C1462*E1462</f>
      </c>
    </row>
    <row r="1463">
      <c r="A1463" s="5" t="s">
        <v>2176</v>
      </c>
      <c r="B1463" s="17" t="s">
        <v>2177</v>
      </c>
      <c r="C1463" s="22">
        <f>(5)*(1)*(1)*(1)*(1 + (0))</f>
      </c>
      <c r="D1463" s="22" t="s">
        <v>100</v>
      </c>
      <c r="E1463" s="22"/>
      <c r="F1463" s="22">
        <f>C1463*E1463</f>
      </c>
    </row>
    <row r="1464">
      <c r="A1464" s="5" t="s">
        <v>2178</v>
      </c>
      <c r="B1464" s="17" t="s">
        <v>2179</v>
      </c>
      <c r="C1464" s="22">
        <f>(2)*(1)*(1)*(1)*(1 + (0))</f>
      </c>
      <c r="D1464" s="22" t="s">
        <v>100</v>
      </c>
      <c r="E1464" s="22"/>
      <c r="F1464" s="22">
        <f>C1464*E1464</f>
      </c>
    </row>
    <row r="1465">
      <c r="A1465" s="5" t="s">
        <v>2180</v>
      </c>
      <c r="B1465" s="17" t="s">
        <v>2181</v>
      </c>
      <c r="C1465" s="22">
        <f>(1)*(1)*(1)*(1)*(1 + (0))</f>
      </c>
      <c r="D1465" s="22" t="s">
        <v>100</v>
      </c>
      <c r="E1465" s="22"/>
      <c r="F1465" s="22">
        <f>C1465*E1465</f>
      </c>
    </row>
    <row r="1466">
      <c r="A1466" s="5"/>
      <c r="B1466" s="16" t="s">
        <v>2182</v>
      </c>
      <c r="C1466" s="22"/>
      <c r="D1466" s="22"/>
      <c r="E1466" s="22"/>
      <c r="F1466" s="22"/>
    </row>
    <row r="1467">
      <c r="A1467" s="5" t="s">
        <v>2183</v>
      </c>
      <c r="B1467" s="17" t="s">
        <v>2184</v>
      </c>
      <c r="C1467" s="22"/>
      <c r="D1467" s="22" t="s">
        <v>100</v>
      </c>
      <c r="E1467" s="22"/>
      <c r="F1467" s="22">
        <f>C1467*E1467</f>
      </c>
    </row>
    <row r="1468">
      <c r="A1468" s="5" t="s">
        <v>2185</v>
      </c>
      <c r="B1468" s="17" t="s">
        <v>2186</v>
      </c>
      <c r="C1468" s="22"/>
      <c r="D1468" s="22" t="s">
        <v>100</v>
      </c>
      <c r="E1468" s="22"/>
      <c r="F1468" s="22">
        <f>C1468*E1468</f>
      </c>
    </row>
    <row r="1469">
      <c r="A1469" s="5" t="s">
        <v>2187</v>
      </c>
      <c r="B1469" s="17" t="s">
        <v>2188</v>
      </c>
      <c r="C1469" s="22">
        <f>(1)*(1)*(1)*(1)*(1 + (0))</f>
      </c>
      <c r="D1469" s="22" t="s">
        <v>100</v>
      </c>
      <c r="E1469" s="22"/>
      <c r="F1469" s="22">
        <f>C1469*E1469</f>
      </c>
    </row>
    <row r="1470">
      <c r="A1470" s="5" t="s">
        <v>2189</v>
      </c>
      <c r="B1470" s="17" t="s">
        <v>2190</v>
      </c>
      <c r="C1470" s="22"/>
      <c r="D1470" s="22" t="s">
        <v>100</v>
      </c>
      <c r="E1470" s="22"/>
      <c r="F1470" s="22">
        <f>C1470*E1470</f>
      </c>
    </row>
    <row r="1471">
      <c r="A1471" s="6"/>
      <c r="B1471" s="14" t="s">
        <v>2191</v>
      </c>
      <c r="C1471" s="23"/>
      <c r="D1471" s="23"/>
      <c r="E1471" s="23"/>
      <c r="F1471" s="23"/>
    </row>
    <row r="1472">
      <c r="A1472" s="5"/>
      <c r="B1472" s="15" t="s">
        <v>2192</v>
      </c>
      <c r="C1472" s="22"/>
      <c r="D1472" s="22"/>
      <c r="E1472" s="22"/>
      <c r="F1472" s="22"/>
    </row>
    <row r="1473">
      <c r="A1473" s="5"/>
      <c r="B1473" s="16" t="s">
        <v>2153</v>
      </c>
      <c r="C1473" s="22"/>
      <c r="D1473" s="22"/>
      <c r="E1473" s="22"/>
      <c r="F1473" s="22"/>
    </row>
    <row r="1474">
      <c r="A1474" s="5" t="s">
        <v>2193</v>
      </c>
      <c r="B1474" s="17" t="s">
        <v>2155</v>
      </c>
      <c r="C1474" s="22">
        <f>(2)*(1)*(1)*(1)*(1 + (0))</f>
      </c>
      <c r="D1474" s="22" t="s">
        <v>100</v>
      </c>
      <c r="E1474" s="22"/>
      <c r="F1474" s="22">
        <f>C1474*E1474</f>
      </c>
    </row>
    <row r="1475">
      <c r="A1475" s="5" t="s">
        <v>2194</v>
      </c>
      <c r="B1475" s="17" t="s">
        <v>2195</v>
      </c>
      <c r="C1475" s="22">
        <f>(1)*(1)*(1)*(1)*(1 + (0))</f>
      </c>
      <c r="D1475" s="22" t="s">
        <v>100</v>
      </c>
      <c r="E1475" s="22"/>
      <c r="F1475" s="22">
        <f>C1475*E1475</f>
      </c>
    </row>
    <row r="1476">
      <c r="A1476" s="5" t="s">
        <v>2196</v>
      </c>
      <c r="B1476" s="17" t="s">
        <v>2159</v>
      </c>
      <c r="C1476" s="22">
        <f>(1)*(1)*(1)*(1)*(1 + (0))</f>
      </c>
      <c r="D1476" s="22" t="s">
        <v>100</v>
      </c>
      <c r="E1476" s="22"/>
      <c r="F1476" s="22">
        <f>C1476*E1476</f>
      </c>
    </row>
    <row r="1477">
      <c r="A1477" s="5" t="s">
        <v>2197</v>
      </c>
      <c r="B1477" s="17" t="s">
        <v>2198</v>
      </c>
      <c r="C1477" s="22">
        <f>(1)*(1)*(1)*(1)*(1 + (0))</f>
      </c>
      <c r="D1477" s="22" t="s">
        <v>100</v>
      </c>
      <c r="E1477" s="22"/>
      <c r="F1477" s="22">
        <f>C1477*E1477</f>
      </c>
    </row>
    <row r="1478">
      <c r="A1478" s="5" t="s">
        <v>2199</v>
      </c>
      <c r="B1478" s="17" t="s">
        <v>2163</v>
      </c>
      <c r="C1478" s="22">
        <f>(1)*(1)*(1)*(1)*(1 + (0))</f>
      </c>
      <c r="D1478" s="22" t="s">
        <v>100</v>
      </c>
      <c r="E1478" s="22"/>
      <c r="F1478" s="22">
        <f>C1478*E1478</f>
      </c>
    </row>
    <row r="1479">
      <c r="A1479" s="5" t="s">
        <v>2200</v>
      </c>
      <c r="B1479" s="17" t="s">
        <v>2167</v>
      </c>
      <c r="C1479" s="22">
        <f>(1)*(1)*(1)*(1)*(1 + (0))</f>
      </c>
      <c r="D1479" s="22" t="s">
        <v>100</v>
      </c>
      <c r="E1479" s="22"/>
      <c r="F1479" s="22">
        <f>C1479*E1479</f>
      </c>
    </row>
    <row r="1480">
      <c r="A1480" s="5" t="s">
        <v>2201</v>
      </c>
      <c r="B1480" s="17" t="s">
        <v>2169</v>
      </c>
      <c r="C1480" s="22">
        <f>(1)*(1)*(1)*(1)*(1 + (0))</f>
      </c>
      <c r="D1480" s="22" t="s">
        <v>100</v>
      </c>
      <c r="E1480" s="22"/>
      <c r="F1480" s="22">
        <f>C1480*E1480</f>
      </c>
    </row>
    <row r="1481">
      <c r="A1481" s="5" t="s">
        <v>2202</v>
      </c>
      <c r="B1481" s="17" t="s">
        <v>2171</v>
      </c>
      <c r="C1481" s="22">
        <f>(1)*(1)*(1)*(1)*(1 + (0))</f>
      </c>
      <c r="D1481" s="22" t="s">
        <v>100</v>
      </c>
      <c r="E1481" s="22"/>
      <c r="F1481" s="22">
        <f>C1481*E1481</f>
      </c>
    </row>
    <row r="1482">
      <c r="A1482" s="5" t="s">
        <v>2203</v>
      </c>
      <c r="B1482" s="17" t="s">
        <v>2173</v>
      </c>
      <c r="C1482" s="22">
        <f>(1)*(1)*(1)*(1)*(1 + (0))</f>
      </c>
      <c r="D1482" s="22" t="s">
        <v>100</v>
      </c>
      <c r="E1482" s="22"/>
      <c r="F1482" s="22">
        <f>C1482*E1482</f>
      </c>
    </row>
    <row r="1483">
      <c r="A1483" s="5" t="s">
        <v>2204</v>
      </c>
      <c r="B1483" s="17" t="s">
        <v>2175</v>
      </c>
      <c r="C1483" s="22">
        <f>(1)*(1)*(1)*(1)*(1 + (0))</f>
      </c>
      <c r="D1483" s="22" t="s">
        <v>100</v>
      </c>
      <c r="E1483" s="22"/>
      <c r="F1483" s="22">
        <f>C1483*E1483</f>
      </c>
    </row>
    <row r="1484">
      <c r="A1484" s="5" t="s">
        <v>2205</v>
      </c>
      <c r="B1484" s="17" t="s">
        <v>2177</v>
      </c>
      <c r="C1484" s="22">
        <f>(4)*(1)*(1)*(1)*(1 + (0))</f>
      </c>
      <c r="D1484" s="22" t="s">
        <v>100</v>
      </c>
      <c r="E1484" s="22"/>
      <c r="F1484" s="22">
        <f>C1484*E1484</f>
      </c>
    </row>
    <row r="1485">
      <c r="A1485" s="5" t="s">
        <v>2206</v>
      </c>
      <c r="B1485" s="17" t="s">
        <v>2179</v>
      </c>
      <c r="C1485" s="22">
        <f>(2)*(1)*(1)*(1)*(1 + (0))</f>
      </c>
      <c r="D1485" s="22" t="s">
        <v>100</v>
      </c>
      <c r="E1485" s="22"/>
      <c r="F1485" s="22">
        <f>C1485*E1485</f>
      </c>
    </row>
    <row r="1486">
      <c r="A1486" s="5" t="s">
        <v>2207</v>
      </c>
      <c r="B1486" s="17" t="s">
        <v>2181</v>
      </c>
      <c r="C1486" s="22">
        <f>(1)*(1)*(1)*(1)*(1 + (0))</f>
      </c>
      <c r="D1486" s="22" t="s">
        <v>100</v>
      </c>
      <c r="E1486" s="22"/>
      <c r="F1486" s="22">
        <f>C1486*E1486</f>
      </c>
    </row>
    <row r="1487">
      <c r="A1487" s="5"/>
      <c r="B1487" s="16" t="s">
        <v>2182</v>
      </c>
      <c r="C1487" s="22"/>
      <c r="D1487" s="22"/>
      <c r="E1487" s="22"/>
      <c r="F1487" s="22"/>
    </row>
    <row r="1488">
      <c r="A1488" s="5" t="s">
        <v>2208</v>
      </c>
      <c r="B1488" s="17" t="s">
        <v>2209</v>
      </c>
      <c r="C1488" s="22">
        <f>(1)*(1)*(1)*(1)*(1 + (0))</f>
      </c>
      <c r="D1488" s="22" t="s">
        <v>100</v>
      </c>
      <c r="E1488" s="22"/>
      <c r="F1488" s="22">
        <f>C1488*E1488</f>
      </c>
    </row>
    <row r="1489">
      <c r="A1489" s="5" t="s">
        <v>2210</v>
      </c>
      <c r="B1489" s="17" t="s">
        <v>2186</v>
      </c>
      <c r="C1489" s="22">
        <f>(1)*(1)*(1)*(1)*(1 + (0))</f>
      </c>
      <c r="D1489" s="22" t="s">
        <v>100</v>
      </c>
      <c r="E1489" s="22"/>
      <c r="F1489" s="22">
        <f>C1489*E1489</f>
      </c>
    </row>
    <row r="1490">
      <c r="A1490" s="5" t="s">
        <v>2211</v>
      </c>
      <c r="B1490" s="17" t="s">
        <v>2188</v>
      </c>
      <c r="C1490" s="22">
        <f>(1)*(1)*(1)*(1)*(1 + (0))</f>
      </c>
      <c r="D1490" s="22" t="s">
        <v>100</v>
      </c>
      <c r="E1490" s="22"/>
      <c r="F1490" s="22">
        <f>C1490*E1490</f>
      </c>
    </row>
    <row r="1491">
      <c r="A1491" s="6"/>
      <c r="B1491" s="14" t="s">
        <v>2212</v>
      </c>
      <c r="C1491" s="23"/>
      <c r="D1491" s="23"/>
      <c r="E1491" s="23"/>
      <c r="F1491" s="23"/>
    </row>
    <row r="1492">
      <c r="A1492" s="5"/>
      <c r="B1492" s="15" t="s">
        <v>2213</v>
      </c>
      <c r="C1492" s="22"/>
      <c r="D1492" s="22"/>
      <c r="E1492" s="22"/>
      <c r="F1492" s="22"/>
    </row>
    <row r="1493">
      <c r="A1493" s="5"/>
      <c r="B1493" s="16" t="s">
        <v>2153</v>
      </c>
      <c r="C1493" s="22"/>
      <c r="D1493" s="22"/>
      <c r="E1493" s="22"/>
      <c r="F1493" s="22"/>
    </row>
    <row r="1494">
      <c r="A1494" s="5" t="s">
        <v>2214</v>
      </c>
      <c r="B1494" s="17" t="s">
        <v>2155</v>
      </c>
      <c r="C1494" s="22">
        <f>(2)*(1)*(1)*(1)*(1 + (0))</f>
      </c>
      <c r="D1494" s="22" t="s">
        <v>100</v>
      </c>
      <c r="E1494" s="22"/>
      <c r="F1494" s="22">
        <f>C1494*E1494</f>
      </c>
    </row>
    <row r="1495">
      <c r="A1495" s="5" t="s">
        <v>2215</v>
      </c>
      <c r="B1495" s="17" t="s">
        <v>2216</v>
      </c>
      <c r="C1495" s="22">
        <f>(1)*(1)*(1)*(1)*(1 + (0))</f>
      </c>
      <c r="D1495" s="22" t="s">
        <v>100</v>
      </c>
      <c r="E1495" s="22"/>
      <c r="F1495" s="22">
        <f>C1495*E1495</f>
      </c>
    </row>
    <row r="1496">
      <c r="A1496" s="5" t="s">
        <v>2217</v>
      </c>
      <c r="B1496" s="17" t="s">
        <v>2159</v>
      </c>
      <c r="C1496" s="22">
        <f>(1)*(1)*(1)*(1)*(1 + (0))</f>
      </c>
      <c r="D1496" s="22" t="s">
        <v>100</v>
      </c>
      <c r="E1496" s="22"/>
      <c r="F1496" s="22">
        <f>C1496*E1496</f>
      </c>
    </row>
    <row r="1497">
      <c r="A1497" s="5" t="s">
        <v>2218</v>
      </c>
      <c r="B1497" s="17" t="s">
        <v>2219</v>
      </c>
      <c r="C1497" s="22">
        <f>(1)*(1)*(1)*(1)*(1 + (0))</f>
      </c>
      <c r="D1497" s="22" t="s">
        <v>100</v>
      </c>
      <c r="E1497" s="22"/>
      <c r="F1497" s="22">
        <f>C1497*E1497</f>
      </c>
    </row>
    <row r="1498">
      <c r="A1498" s="5" t="s">
        <v>2220</v>
      </c>
      <c r="B1498" s="17" t="s">
        <v>2163</v>
      </c>
      <c r="C1498" s="22">
        <f>(2)*(1)*(1)*(1)*(1 + (0))</f>
      </c>
      <c r="D1498" s="22" t="s">
        <v>100</v>
      </c>
      <c r="E1498" s="22"/>
      <c r="F1498" s="22">
        <f>C1498*E1498</f>
      </c>
    </row>
    <row r="1499">
      <c r="A1499" s="5" t="s">
        <v>2221</v>
      </c>
      <c r="B1499" s="17" t="s">
        <v>2222</v>
      </c>
      <c r="C1499" s="22">
        <f>(1)*(1)*(1)*(1)*(1 + (0))</f>
      </c>
      <c r="D1499" s="22" t="s">
        <v>100</v>
      </c>
      <c r="E1499" s="22"/>
      <c r="F1499" s="22">
        <f>C1499*E1499</f>
      </c>
    </row>
    <row r="1500">
      <c r="A1500" s="5" t="s">
        <v>2223</v>
      </c>
      <c r="B1500" s="17" t="s">
        <v>2224</v>
      </c>
      <c r="C1500" s="22">
        <f>(1)*(1)*(1)*(1)*(1 + (0))</f>
      </c>
      <c r="D1500" s="22" t="s">
        <v>100</v>
      </c>
      <c r="E1500" s="22"/>
      <c r="F1500" s="22">
        <f>C1500*E1500</f>
      </c>
    </row>
    <row r="1501">
      <c r="A1501" s="5" t="s">
        <v>2225</v>
      </c>
      <c r="B1501" s="17" t="s">
        <v>2167</v>
      </c>
      <c r="C1501" s="22">
        <f>(1)*(1)*(1)*(1)*(1 + (0))</f>
      </c>
      <c r="D1501" s="22" t="s">
        <v>100</v>
      </c>
      <c r="E1501" s="22"/>
      <c r="F1501" s="22">
        <f>C1501*E1501</f>
      </c>
    </row>
    <row r="1502">
      <c r="A1502" s="5" t="s">
        <v>2226</v>
      </c>
      <c r="B1502" s="17" t="s">
        <v>2169</v>
      </c>
      <c r="C1502" s="22">
        <f>(1)*(1)*(1)*(1)*(1 + (0))</f>
      </c>
      <c r="D1502" s="22" t="s">
        <v>100</v>
      </c>
      <c r="E1502" s="22"/>
      <c r="F1502" s="22">
        <f>C1502*E1502</f>
      </c>
    </row>
    <row r="1503">
      <c r="A1503" s="5" t="s">
        <v>2227</v>
      </c>
      <c r="B1503" s="17" t="s">
        <v>2171</v>
      </c>
      <c r="C1503" s="22">
        <f>(1)*(1)*(1)*(1)*(1 + (0))</f>
      </c>
      <c r="D1503" s="22" t="s">
        <v>100</v>
      </c>
      <c r="E1503" s="22"/>
      <c r="F1503" s="22">
        <f>C1503*E1503</f>
      </c>
    </row>
    <row r="1504">
      <c r="A1504" s="5" t="s">
        <v>2228</v>
      </c>
      <c r="B1504" s="17" t="s">
        <v>2173</v>
      </c>
      <c r="C1504" s="22">
        <f>(1)*(1)*(1)*(1)*(1 + (0))</f>
      </c>
      <c r="D1504" s="22" t="s">
        <v>100</v>
      </c>
      <c r="E1504" s="22"/>
      <c r="F1504" s="22">
        <f>C1504*E1504</f>
      </c>
    </row>
    <row r="1505">
      <c r="A1505" s="5" t="s">
        <v>2229</v>
      </c>
      <c r="B1505" s="17" t="s">
        <v>2230</v>
      </c>
      <c r="C1505" s="22">
        <f>(1)*(1)*(1)*(1)*(1 + (0))</f>
      </c>
      <c r="D1505" s="22" t="s">
        <v>100</v>
      </c>
      <c r="E1505" s="22"/>
      <c r="F1505" s="22">
        <f>C1505*E1505</f>
      </c>
    </row>
    <row r="1506">
      <c r="A1506" s="5" t="s">
        <v>2231</v>
      </c>
      <c r="B1506" s="17" t="s">
        <v>2177</v>
      </c>
      <c r="C1506" s="22">
        <f>(5)*(1)*(1)*(1)*(1 + (0))</f>
      </c>
      <c r="D1506" s="22" t="s">
        <v>100</v>
      </c>
      <c r="E1506" s="22"/>
      <c r="F1506" s="22">
        <f>C1506*E1506</f>
      </c>
    </row>
    <row r="1507">
      <c r="A1507" s="5" t="s">
        <v>2232</v>
      </c>
      <c r="B1507" s="17" t="s">
        <v>2179</v>
      </c>
      <c r="C1507" s="22">
        <f>(2)*(1)*(1)*(1)*(1 + (0))</f>
      </c>
      <c r="D1507" s="22" t="s">
        <v>100</v>
      </c>
      <c r="E1507" s="22"/>
      <c r="F1507" s="22">
        <f>C1507*E1507</f>
      </c>
    </row>
    <row r="1508">
      <c r="A1508" s="5" t="s">
        <v>2233</v>
      </c>
      <c r="B1508" s="17" t="s">
        <v>2181</v>
      </c>
      <c r="C1508" s="22">
        <f>(1)*(1)*(1)*(1)*(1 + (0))</f>
      </c>
      <c r="D1508" s="22" t="s">
        <v>100</v>
      </c>
      <c r="E1508" s="22"/>
      <c r="F1508" s="22">
        <f>C1508*E1508</f>
      </c>
    </row>
    <row r="1509">
      <c r="A1509" s="5"/>
      <c r="B1509" s="16" t="s">
        <v>2182</v>
      </c>
      <c r="C1509" s="22"/>
      <c r="D1509" s="22"/>
      <c r="E1509" s="22"/>
      <c r="F1509" s="22"/>
    </row>
    <row r="1510">
      <c r="A1510" s="5" t="s">
        <v>2234</v>
      </c>
      <c r="B1510" s="17" t="s">
        <v>2235</v>
      </c>
      <c r="C1510" s="22">
        <f>(1)*(1)*(1)*(1)*(1 + (0))</f>
      </c>
      <c r="D1510" s="22" t="s">
        <v>100</v>
      </c>
      <c r="E1510" s="22"/>
      <c r="F1510" s="22">
        <f>C1510*E1510</f>
      </c>
    </row>
    <row r="1511">
      <c r="A1511" s="5" t="s">
        <v>2236</v>
      </c>
      <c r="B1511" s="17" t="s">
        <v>2237</v>
      </c>
      <c r="C1511" s="22">
        <f>(1)*(1)*(1)*(1)*(1 + (0))</f>
      </c>
      <c r="D1511" s="22" t="s">
        <v>100</v>
      </c>
      <c r="E1511" s="22"/>
      <c r="F1511" s="22">
        <f>C1511*E1511</f>
      </c>
    </row>
    <row r="1512">
      <c r="A1512" s="5" t="s">
        <v>2238</v>
      </c>
      <c r="B1512" s="17" t="s">
        <v>2188</v>
      </c>
      <c r="C1512" s="22">
        <f>(1)*(1)*(1)*(1)*(1 + (0))</f>
      </c>
      <c r="D1512" s="22" t="s">
        <v>100</v>
      </c>
      <c r="E1512" s="22"/>
      <c r="F1512" s="22">
        <f>C1512*E1512</f>
      </c>
    </row>
    <row r="1513">
      <c r="A1513" s="6"/>
      <c r="B1513" s="14" t="s">
        <v>2239</v>
      </c>
      <c r="C1513" s="23"/>
      <c r="D1513" s="23"/>
      <c r="E1513" s="23"/>
      <c r="F1513" s="23"/>
    </row>
    <row r="1514">
      <c r="A1514" s="5"/>
      <c r="B1514" s="15" t="s">
        <v>2192</v>
      </c>
      <c r="C1514" s="22"/>
      <c r="D1514" s="22"/>
      <c r="E1514" s="22"/>
      <c r="F1514" s="22"/>
    </row>
    <row r="1515">
      <c r="A1515" s="5"/>
      <c r="B1515" s="16" t="s">
        <v>2153</v>
      </c>
      <c r="C1515" s="22"/>
      <c r="D1515" s="22"/>
      <c r="E1515" s="22"/>
      <c r="F1515" s="22"/>
    </row>
    <row r="1516">
      <c r="A1516" s="5" t="s">
        <v>2240</v>
      </c>
      <c r="B1516" s="17" t="s">
        <v>2155</v>
      </c>
      <c r="C1516" s="22">
        <f>(2)*(1)*(1)*(1)*(1 + (0))</f>
      </c>
      <c r="D1516" s="22" t="s">
        <v>100</v>
      </c>
      <c r="E1516" s="22"/>
      <c r="F1516" s="22">
        <f>C1516*E1516</f>
      </c>
    </row>
    <row r="1517">
      <c r="A1517" s="5" t="s">
        <v>2241</v>
      </c>
      <c r="B1517" s="17" t="s">
        <v>2242</v>
      </c>
      <c r="C1517" s="22">
        <f>(1)*(1)*(1)*(1)*(1 + (0))</f>
      </c>
      <c r="D1517" s="22" t="s">
        <v>100</v>
      </c>
      <c r="E1517" s="22"/>
      <c r="F1517" s="22">
        <f>C1517*E1517</f>
      </c>
    </row>
    <row r="1518">
      <c r="A1518" s="5" t="s">
        <v>2243</v>
      </c>
      <c r="B1518" s="17" t="s">
        <v>2244</v>
      </c>
      <c r="C1518" s="22">
        <f>(1)*(1)*(1)*(1)*(1 + (0))</f>
      </c>
      <c r="D1518" s="22" t="s">
        <v>100</v>
      </c>
      <c r="E1518" s="22"/>
      <c r="F1518" s="22">
        <f>C1518*E1518</f>
      </c>
    </row>
    <row r="1519">
      <c r="A1519" s="5" t="s">
        <v>2245</v>
      </c>
      <c r="B1519" s="17" t="s">
        <v>2159</v>
      </c>
      <c r="C1519" s="22">
        <f>(1)*(1)*(1)*(1)*(1 + (0))</f>
      </c>
      <c r="D1519" s="22" t="s">
        <v>100</v>
      </c>
      <c r="E1519" s="22"/>
      <c r="F1519" s="22">
        <f>C1519*E1519</f>
      </c>
    </row>
    <row r="1520">
      <c r="A1520" s="5" t="s">
        <v>2246</v>
      </c>
      <c r="B1520" s="17" t="s">
        <v>2161</v>
      </c>
      <c r="C1520" s="22">
        <f>(3)*(1)*(1)*(1)*(1 + (0))</f>
      </c>
      <c r="D1520" s="22" t="s">
        <v>100</v>
      </c>
      <c r="E1520" s="22"/>
      <c r="F1520" s="22">
        <f>C1520*E1520</f>
      </c>
    </row>
    <row r="1521">
      <c r="A1521" s="5" t="s">
        <v>2247</v>
      </c>
      <c r="B1521" s="17" t="s">
        <v>2248</v>
      </c>
      <c r="C1521" s="22">
        <f>(1)*(1)*(1)*(1)*(1 + (0))</f>
      </c>
      <c r="D1521" s="22" t="s">
        <v>100</v>
      </c>
      <c r="E1521" s="22"/>
      <c r="F1521" s="22">
        <f>C1521*E1521</f>
      </c>
    </row>
    <row r="1522">
      <c r="A1522" s="5" t="s">
        <v>2249</v>
      </c>
      <c r="B1522" s="17" t="s">
        <v>2163</v>
      </c>
      <c r="C1522" s="22">
        <f>(1)*(1)*(1)*(1)*(1 + (0))</f>
      </c>
      <c r="D1522" s="22" t="s">
        <v>100</v>
      </c>
      <c r="E1522" s="22"/>
      <c r="F1522" s="22">
        <f>C1522*E1522</f>
      </c>
    </row>
    <row r="1523">
      <c r="A1523" s="5" t="s">
        <v>2250</v>
      </c>
      <c r="B1523" s="17" t="s">
        <v>2167</v>
      </c>
      <c r="C1523" s="22">
        <f>(1)*(1)*(1)*(1)*(1 + (0))</f>
      </c>
      <c r="D1523" s="22" t="s">
        <v>100</v>
      </c>
      <c r="E1523" s="22"/>
      <c r="F1523" s="22">
        <f>C1523*E1523</f>
      </c>
    </row>
    <row r="1524">
      <c r="A1524" s="5" t="s">
        <v>2251</v>
      </c>
      <c r="B1524" s="17" t="s">
        <v>2169</v>
      </c>
      <c r="C1524" s="22">
        <f>(1)*(1)*(1)*(1)*(1 + (0))</f>
      </c>
      <c r="D1524" s="22" t="s">
        <v>100</v>
      </c>
      <c r="E1524" s="22"/>
      <c r="F1524" s="22">
        <f>C1524*E1524</f>
      </c>
    </row>
    <row r="1525">
      <c r="A1525" s="5" t="s">
        <v>2252</v>
      </c>
      <c r="B1525" s="17" t="s">
        <v>2171</v>
      </c>
      <c r="C1525" s="22">
        <f>(1)*(1)*(1)*(1)*(1 + (0))</f>
      </c>
      <c r="D1525" s="22" t="s">
        <v>100</v>
      </c>
      <c r="E1525" s="22"/>
      <c r="F1525" s="22">
        <f>C1525*E1525</f>
      </c>
    </row>
    <row r="1526">
      <c r="A1526" s="5" t="s">
        <v>2253</v>
      </c>
      <c r="B1526" s="17" t="s">
        <v>2173</v>
      </c>
      <c r="C1526" s="22">
        <f>(1)*(1)*(1)*(1)*(1 + (0))</f>
      </c>
      <c r="D1526" s="22" t="s">
        <v>100</v>
      </c>
      <c r="E1526" s="22"/>
      <c r="F1526" s="22">
        <f>C1526*E1526</f>
      </c>
    </row>
    <row r="1527">
      <c r="A1527" s="5" t="s">
        <v>2254</v>
      </c>
      <c r="B1527" s="17" t="s">
        <v>2175</v>
      </c>
      <c r="C1527" s="22">
        <f>(1)*(1)*(1)*(1)*(1 + (0))</f>
      </c>
      <c r="D1527" s="22" t="s">
        <v>100</v>
      </c>
      <c r="E1527" s="22"/>
      <c r="F1527" s="22">
        <f>C1527*E1527</f>
      </c>
    </row>
    <row r="1528">
      <c r="A1528" s="5" t="s">
        <v>2255</v>
      </c>
      <c r="B1528" s="17" t="s">
        <v>2177</v>
      </c>
      <c r="C1528" s="22">
        <f>(5)*(1)*(1)*(1)*(1 + (0))</f>
      </c>
      <c r="D1528" s="22" t="s">
        <v>100</v>
      </c>
      <c r="E1528" s="22"/>
      <c r="F1528" s="22">
        <f>C1528*E1528</f>
      </c>
    </row>
    <row r="1529">
      <c r="A1529" s="5" t="s">
        <v>2256</v>
      </c>
      <c r="B1529" s="17" t="s">
        <v>2257</v>
      </c>
      <c r="C1529" s="22">
        <f>(4)*(1)*(1)*(1)*(1 + (0))</f>
      </c>
      <c r="D1529" s="22" t="s">
        <v>100</v>
      </c>
      <c r="E1529" s="22"/>
      <c r="F1529" s="22">
        <f>C1529*E1529</f>
      </c>
    </row>
    <row r="1530">
      <c r="A1530" s="5" t="s">
        <v>2258</v>
      </c>
      <c r="B1530" s="17" t="s">
        <v>2181</v>
      </c>
      <c r="C1530" s="22">
        <f>(1)*(1)*(1)*(1)*(1 + (0))</f>
      </c>
      <c r="D1530" s="22" t="s">
        <v>100</v>
      </c>
      <c r="E1530" s="22"/>
      <c r="F1530" s="22">
        <f>C1530*E1530</f>
      </c>
    </row>
    <row r="1531">
      <c r="A1531" s="5"/>
      <c r="B1531" s="16" t="s">
        <v>2182</v>
      </c>
      <c r="C1531" s="22"/>
      <c r="D1531" s="22"/>
      <c r="E1531" s="22"/>
      <c r="F1531" s="22"/>
    </row>
    <row r="1532">
      <c r="A1532" s="5" t="s">
        <v>2259</v>
      </c>
      <c r="B1532" s="17" t="s">
        <v>2260</v>
      </c>
      <c r="C1532" s="22">
        <f>(1)*(1)*(1)*(1)*(1 + (0))</f>
      </c>
      <c r="D1532" s="22" t="s">
        <v>100</v>
      </c>
      <c r="E1532" s="22"/>
      <c r="F1532" s="22">
        <f>C1532*E1532</f>
      </c>
    </row>
    <row r="1533">
      <c r="A1533" s="5" t="s">
        <v>2261</v>
      </c>
      <c r="B1533" s="17" t="s">
        <v>2262</v>
      </c>
      <c r="C1533" s="22">
        <f>(1)*(1)*(1)*(1)*(1 + (0))</f>
      </c>
      <c r="D1533" s="22" t="s">
        <v>100</v>
      </c>
      <c r="E1533" s="22"/>
      <c r="F1533" s="22">
        <f>C1533*E1533</f>
      </c>
    </row>
    <row r="1534">
      <c r="A1534" s="5" t="s">
        <v>2263</v>
      </c>
      <c r="B1534" s="17" t="s">
        <v>2264</v>
      </c>
      <c r="C1534" s="22">
        <f>(1)*(1)*(1)*(1)*(1 + (0))</f>
      </c>
      <c r="D1534" s="22" t="s">
        <v>100</v>
      </c>
      <c r="E1534" s="22"/>
      <c r="F1534" s="22">
        <f>C1534*E1534</f>
      </c>
    </row>
    <row r="1535">
      <c r="A1535" s="5" t="s">
        <v>2265</v>
      </c>
      <c r="B1535" s="17" t="s">
        <v>2188</v>
      </c>
      <c r="C1535" s="22">
        <f>(1)*(1)*(1)*(1)*(1 + (0))</f>
      </c>
      <c r="D1535" s="22" t="s">
        <v>100</v>
      </c>
      <c r="E1535" s="22"/>
      <c r="F1535" s="22">
        <f>C1535*E1535</f>
      </c>
    </row>
    <row r="1536">
      <c r="A1536" s="4"/>
      <c r="B1536" s="12" t="s">
        <v>2266</v>
      </c>
      <c r="C1536" s="21"/>
      <c r="D1536" s="21"/>
      <c r="E1536" s="21"/>
      <c r="F1536" s="21"/>
    </row>
    <row r="1537">
      <c r="A1537" s="6"/>
      <c r="B1537" s="14" t="s">
        <v>2267</v>
      </c>
      <c r="C1537" s="23"/>
      <c r="D1537" s="23"/>
      <c r="E1537" s="23"/>
      <c r="F1537" s="23"/>
    </row>
    <row r="1538">
      <c r="A1538" s="5" t="s">
        <v>2268</v>
      </c>
      <c r="B1538" s="15" t="s">
        <v>2269</v>
      </c>
      <c r="C1538" s="22">
        <f>(4)*(1)*(1)*(1)*(1 + (0))</f>
      </c>
      <c r="D1538" s="22" t="s">
        <v>100</v>
      </c>
      <c r="E1538" s="22"/>
      <c r="F1538" s="22">
        <f>C1538*E1538</f>
      </c>
    </row>
    <row r="1539">
      <c r="A1539" s="4"/>
      <c r="B1539" s="12" t="s">
        <v>2270</v>
      </c>
      <c r="C1539" s="21"/>
      <c r="D1539" s="21"/>
      <c r="E1539" s="21"/>
      <c r="F1539" s="21"/>
    </row>
    <row r="1540">
      <c r="A1540" s="6"/>
      <c r="B1540" s="14" t="s">
        <v>2271</v>
      </c>
      <c r="C1540" s="23"/>
      <c r="D1540" s="23"/>
      <c r="E1540" s="23"/>
      <c r="F1540" s="23"/>
    </row>
    <row r="1541">
      <c r="A1541" s="5" t="s">
        <v>2272</v>
      </c>
      <c r="B1541" s="15" t="s">
        <v>2273</v>
      </c>
      <c r="C1541" s="22">
        <f>(1)*(1)*(1)*(1)*(1 + (0))</f>
      </c>
      <c r="D1541" s="22" t="s">
        <v>100</v>
      </c>
      <c r="E1541" s="22"/>
      <c r="F1541" s="22">
        <f>C1541*E1541</f>
      </c>
    </row>
    <row r="1542">
      <c r="A1542" s="5" t="s">
        <v>2274</v>
      </c>
      <c r="B1542" s="15" t="s">
        <v>2275</v>
      </c>
      <c r="C1542" s="22">
        <f>(1)*(1)*(1)*(1)*(1 + (0))</f>
      </c>
      <c r="D1542" s="22" t="s">
        <v>100</v>
      </c>
      <c r="E1542" s="22"/>
      <c r="F1542" s="22">
        <f>C1542*E1542</f>
      </c>
    </row>
    <row r="1543">
      <c r="A1543" s="6"/>
      <c r="B1543" s="14" t="s">
        <v>2276</v>
      </c>
      <c r="C1543" s="23"/>
      <c r="D1543" s="23"/>
      <c r="E1543" s="23"/>
      <c r="F1543" s="23"/>
    </row>
    <row r="1544">
      <c r="A1544" s="5" t="s">
        <v>2277</v>
      </c>
      <c r="B1544" s="15" t="s">
        <v>2278</v>
      </c>
      <c r="C1544" s="22">
        <f>(1)*(1)*(1)*(1)*(1 + (0))</f>
      </c>
      <c r="D1544" s="22" t="s">
        <v>100</v>
      </c>
      <c r="E1544" s="22"/>
      <c r="F1544" s="22">
        <f>C1544*E1544</f>
      </c>
    </row>
    <row r="1545">
      <c r="A1545" s="5" t="s">
        <v>2279</v>
      </c>
      <c r="B1545" s="15" t="s">
        <v>2280</v>
      </c>
      <c r="C1545" s="22">
        <f>(1)*(1)*(1)*(1)*(1 + (0))</f>
      </c>
      <c r="D1545" s="22" t="s">
        <v>100</v>
      </c>
      <c r="E1545" s="22"/>
      <c r="F1545" s="22">
        <f>C1545*E1545</f>
      </c>
    </row>
    <row r="1546">
      <c r="A1546" s="6"/>
      <c r="B1546" s="14" t="s">
        <v>2281</v>
      </c>
      <c r="C1546" s="23"/>
      <c r="D1546" s="23"/>
      <c r="E1546" s="23"/>
      <c r="F1546" s="23"/>
    </row>
    <row r="1547">
      <c r="A1547" s="5" t="s">
        <v>2282</v>
      </c>
      <c r="B1547" s="15" t="s">
        <v>2273</v>
      </c>
      <c r="C1547" s="22">
        <f>(1)*(1)*(1)*(1)*(1 + (0))</f>
      </c>
      <c r="D1547" s="22" t="s">
        <v>100</v>
      </c>
      <c r="E1547" s="22"/>
      <c r="F1547" s="22">
        <f>C1547*E1547</f>
      </c>
    </row>
    <row r="1548">
      <c r="A1548" s="5" t="s">
        <v>2283</v>
      </c>
      <c r="B1548" s="15" t="s">
        <v>2280</v>
      </c>
      <c r="C1548" s="22">
        <f>(1)*(1)*(1)*(1)*(1 + (0))</f>
      </c>
      <c r="D1548" s="22" t="s">
        <v>100</v>
      </c>
      <c r="E1548" s="22"/>
      <c r="F1548" s="22">
        <f>C1548*E1548</f>
      </c>
    </row>
    <row r="1549">
      <c r="A1549" s="6"/>
      <c r="B1549" s="14" t="s">
        <v>2284</v>
      </c>
      <c r="C1549" s="23"/>
      <c r="D1549" s="23"/>
      <c r="E1549" s="23"/>
      <c r="F1549" s="23"/>
    </row>
    <row r="1550">
      <c r="A1550" s="5" t="s">
        <v>2285</v>
      </c>
      <c r="B1550" s="15" t="s">
        <v>2286</v>
      </c>
      <c r="C1550" s="22">
        <f>(1)*(1)*(1)*(1)*(1 + (0))</f>
      </c>
      <c r="D1550" s="22" t="s">
        <v>100</v>
      </c>
      <c r="E1550" s="22"/>
      <c r="F1550" s="22">
        <f>C1550*E1550</f>
      </c>
    </row>
    <row r="1551">
      <c r="A1551" s="5" t="s">
        <v>2287</v>
      </c>
      <c r="B1551" s="15" t="s">
        <v>2280</v>
      </c>
      <c r="C1551" s="22">
        <f>(1)*(1)*(1)*(1)*(1 + (0))</f>
      </c>
      <c r="D1551" s="22" t="s">
        <v>100</v>
      </c>
      <c r="E1551" s="22"/>
      <c r="F1551" s="22">
        <f>C1551*E1551</f>
      </c>
    </row>
    <row r="1552">
      <c r="A1552" s="2"/>
      <c r="B1552" s="10" t="s">
        <v>2288</v>
      </c>
      <c r="C1552" s="19"/>
      <c r="D1552" s="19"/>
      <c r="E1552" s="19"/>
      <c r="F1552" s="19"/>
    </row>
    <row r="1553">
      <c r="A1553" s="5"/>
      <c r="B1553" s="7" t="s">
        <v>2289</v>
      </c>
      <c r="C1553" s="22"/>
      <c r="D1553" s="22"/>
      <c r="E1553" s="22"/>
      <c r="F1553" s="22">
        <f>C1553*E1553</f>
      </c>
    </row>
    <row r="1554">
      <c r="A1554" s="5" t="s">
        <v>2290</v>
      </c>
      <c r="B1554" s="7" t="s">
        <v>2291</v>
      </c>
      <c r="C1554" s="22"/>
      <c r="D1554" s="22"/>
      <c r="E1554" s="22"/>
      <c r="F1554" s="22">
        <f>C1554*E1554</f>
      </c>
    </row>
    <row r="1555">
      <c r="A1555" s="5" t="s">
        <v>2292</v>
      </c>
      <c r="B1555" s="7" t="s">
        <v>2291</v>
      </c>
      <c r="C1555" s="22"/>
      <c r="D1555" s="22"/>
      <c r="E1555" s="22"/>
      <c r="F1555" s="22">
        <f>C1555*E1555</f>
      </c>
    </row>
    <row r="1556">
      <c r="A1556" s="5" t="s">
        <v>2293</v>
      </c>
      <c r="B1556" s="7" t="s">
        <v>2291</v>
      </c>
      <c r="C1556" s="22"/>
      <c r="D1556" s="22"/>
      <c r="E1556" s="22"/>
      <c r="F1556" s="22">
        <f>C1556*E1556</f>
      </c>
    </row>
    <row r="1557">
      <c r="A1557" s="7"/>
      <c r="B1557" s="7"/>
      <c r="C1557" s="22"/>
      <c r="D1557" s="22"/>
      <c r="E1557" s="22"/>
      <c r="F1557" s="22"/>
    </row>
    <row r="1558">
      <c r="A1558" s="8" t="s">
        <v>2294</v>
      </c>
      <c r="B1558" s="8"/>
      <c r="C1558" s="8"/>
      <c r="D1558" s="8"/>
      <c r="E1558" s="8"/>
      <c r="F1558" s="8">
        <f>(SUM(F2:F1557))</f>
      </c>
    </row>
    <row r="1559">
      <c r="A1559" s="8" t="s">
        <v>2295</v>
      </c>
      <c r="B1559" s="8"/>
      <c r="C1559" s="8"/>
      <c r="D1559" s="8"/>
      <c r="E1559" s="8"/>
      <c r="F1559" s="8">
        <v>0</v>
      </c>
    </row>
    <row r="1560">
      <c r="A1560" s="8" t="s">
        <v>2296</v>
      </c>
      <c r="B1560" s="8"/>
      <c r="C1560" s="8"/>
      <c r="D1560" s="8"/>
      <c r="E1560" s="8"/>
      <c r="F1560" s="8">
        <f>0.135*(SUM(F1558:F1559))</f>
      </c>
    </row>
    <row r="1561">
      <c r="A1561" s="9" t="s">
        <v>5</v>
      </c>
      <c r="B1561" s="9"/>
      <c r="C1561" s="9"/>
      <c r="D1561" s="9"/>
      <c r="E1561" s="9"/>
      <c r="F1561" s="9">
        <f>SUM(F1558:F1560)</f>
      </c>
    </row>
  </sheetData>
  <headerFooter/>
</worksheet>
</file>

<file path=xl/worksheets/sheet2.xml><?xml version="1.0" encoding="utf-8"?>
<worksheet xmlns:r="http://schemas.openxmlformats.org/officeDocument/2006/relationships" xmlns="http://schemas.openxmlformats.org/spreadsheetml/2006/main">
  <dimension ref="A1:G1561"/>
  <sheetViews>
    <sheetView workbookViewId="0">
      <pane xSplit="7" ySplit="1" topLeftCell="H2" state="frozen" activePane="bottomRight"/>
      <selection pane="topRight" activeCell="H1" sqref="H1"/>
      <selection pane="bottomLeft" activeCell="A2" sqref="A2"/>
      <selection pane="bottomRight" activeCell="A1" sqref="A1"/>
    </sheetView>
  </sheetViews>
  <sheetFormatPr defaultRowHeight="15"/>
  <cols>
    <col min="1" max="1" width="13.6594715118408" customWidth="1"/>
    <col min="2" max="2" width="30" customWidth="1"/>
    <col min="3" max="3" width="10.8870573043823" customWidth="1"/>
    <col min="4" max="4" width="9.140625" customWidth="1"/>
    <col min="5" max="5" width="9.140625" customWidth="1"/>
    <col min="6" max="6" width="9.89561462402344" customWidth="1"/>
    <col min="7" max="7" width="20" customWidth="1"/>
  </cols>
  <sheetData>
    <row r="1">
      <c r="A1" s="1" t="s">
        <v>0</v>
      </c>
      <c r="B1" s="1" t="s">
        <v>1</v>
      </c>
      <c r="C1" s="1" t="s">
        <v>2</v>
      </c>
      <c r="D1" s="1" t="s">
        <v>3</v>
      </c>
      <c r="E1" s="1" t="s">
        <v>4</v>
      </c>
      <c r="F1" s="1" t="s">
        <v>2297</v>
      </c>
      <c r="G1" s="1" t="s">
        <v>5</v>
      </c>
    </row>
    <row r="2">
      <c r="A2" s="2"/>
      <c r="B2" s="10" t="s">
        <v>6</v>
      </c>
      <c r="C2" s="19"/>
      <c r="D2" s="19"/>
      <c r="E2" s="19"/>
      <c r="F2" s="19"/>
      <c r="G2" s="19"/>
    </row>
    <row r="3">
      <c r="A3" s="3"/>
      <c r="B3" s="11" t="s">
        <v>7</v>
      </c>
      <c r="C3" s="20"/>
      <c r="D3" s="20"/>
      <c r="E3" s="20"/>
      <c r="F3" s="20"/>
      <c r="G3" s="20"/>
    </row>
    <row r="4">
      <c r="A4" s="4"/>
      <c r="B4" s="12" t="s">
        <v>8</v>
      </c>
      <c r="C4" s="21"/>
      <c r="D4" s="21"/>
      <c r="E4" s="21"/>
      <c r="F4" s="21"/>
      <c r="G4" s="21"/>
    </row>
    <row r="5">
      <c r="A5" s="5" t="s">
        <v>9</v>
      </c>
      <c r="B5" s="13" t="s">
        <v>10</v>
      </c>
      <c r="C5" s="22"/>
      <c r="D5" s="22"/>
      <c r="E5" s="22"/>
      <c r="F5" s="22">
        <f>(0)</f>
      </c>
      <c r="G5" s="22">
        <f>(C5 * E5 + C5 * E5 * F5)</f>
      </c>
    </row>
    <row r="6">
      <c r="A6" s="5" t="s">
        <v>11</v>
      </c>
      <c r="B6" s="13" t="s">
        <v>12</v>
      </c>
      <c r="C6" s="22"/>
      <c r="D6" s="22" t="s">
        <v>13</v>
      </c>
      <c r="E6" s="22"/>
      <c r="F6" s="22">
        <f>(0)</f>
      </c>
      <c r="G6" s="22">
        <f>(C6 * E6 + C6 * E6 * F6)</f>
      </c>
    </row>
    <row r="7">
      <c r="A7" s="5" t="s">
        <v>14</v>
      </c>
      <c r="B7" s="13" t="s">
        <v>15</v>
      </c>
      <c r="C7" s="22"/>
      <c r="D7" s="22" t="s">
        <v>13</v>
      </c>
      <c r="E7" s="22"/>
      <c r="F7" s="22">
        <f>(0)</f>
      </c>
      <c r="G7" s="22">
        <f>(C7 * E7 + C7 * E7 * F7)</f>
      </c>
    </row>
    <row r="8">
      <c r="A8" s="5" t="s">
        <v>16</v>
      </c>
      <c r="B8" s="13" t="s">
        <v>17</v>
      </c>
      <c r="C8" s="22"/>
      <c r="D8" s="22" t="s">
        <v>13</v>
      </c>
      <c r="E8" s="22"/>
      <c r="F8" s="22">
        <f>(0)</f>
      </c>
      <c r="G8" s="22">
        <f>(C8 * E8 + C8 * E8 * F8)</f>
      </c>
    </row>
    <row r="9">
      <c r="A9" s="5" t="s">
        <v>18</v>
      </c>
      <c r="B9" s="13" t="s">
        <v>19</v>
      </c>
      <c r="C9" s="22"/>
      <c r="D9" s="22" t="s">
        <v>13</v>
      </c>
      <c r="E9" s="22"/>
      <c r="F9" s="22">
        <f>(0)</f>
      </c>
      <c r="G9" s="22">
        <f>(C9 * E9 + C9 * E9 * F9)</f>
      </c>
    </row>
    <row r="10">
      <c r="A10" s="5" t="s">
        <v>20</v>
      </c>
      <c r="B10" s="13" t="s">
        <v>21</v>
      </c>
      <c r="C10" s="22"/>
      <c r="D10" s="22" t="s">
        <v>13</v>
      </c>
      <c r="E10" s="22"/>
      <c r="F10" s="22">
        <f>(0)</f>
      </c>
      <c r="G10" s="22">
        <f>(C10 * E10 + C10 * E10 * F10)</f>
      </c>
    </row>
    <row r="11">
      <c r="A11" s="5" t="s">
        <v>22</v>
      </c>
      <c r="B11" s="13" t="s">
        <v>23</v>
      </c>
      <c r="C11" s="22"/>
      <c r="D11" s="22" t="s">
        <v>13</v>
      </c>
      <c r="E11" s="22"/>
      <c r="F11" s="22">
        <f>(0)</f>
      </c>
      <c r="G11" s="22">
        <f>(C11 * E11 + C11 * E11 * F11)</f>
      </c>
    </row>
    <row r="12">
      <c r="A12" s="5" t="s">
        <v>24</v>
      </c>
      <c r="B12" s="13" t="s">
        <v>25</v>
      </c>
      <c r="C12" s="22"/>
      <c r="D12" s="22" t="s">
        <v>13</v>
      </c>
      <c r="E12" s="22"/>
      <c r="F12" s="22">
        <f>(0)</f>
      </c>
      <c r="G12" s="22">
        <f>(C12 * E12 + C12 * E12 * F12)</f>
      </c>
    </row>
    <row r="13">
      <c r="A13" s="4"/>
      <c r="B13" s="12" t="s">
        <v>26</v>
      </c>
      <c r="C13" s="21"/>
      <c r="D13" s="21"/>
      <c r="E13" s="21"/>
      <c r="F13" s="21"/>
      <c r="G13" s="21"/>
    </row>
    <row r="14">
      <c r="A14" s="5" t="s">
        <v>27</v>
      </c>
      <c r="B14" s="13" t="s">
        <v>28</v>
      </c>
      <c r="C14" s="22">
        <f>(68)*(1)*(1)*(1)*(1 + (0))</f>
      </c>
      <c r="D14" s="22" t="s">
        <v>29</v>
      </c>
      <c r="E14" s="22"/>
      <c r="F14" s="22">
        <f>(0)</f>
      </c>
      <c r="G14" s="22">
        <f>(C14 * E14 + C14 * E14 * F14)</f>
      </c>
    </row>
    <row r="15">
      <c r="A15" s="4"/>
      <c r="B15" s="12" t="s">
        <v>30</v>
      </c>
      <c r="C15" s="21"/>
      <c r="D15" s="21"/>
      <c r="E15" s="21"/>
      <c r="F15" s="21"/>
      <c r="G15" s="21"/>
    </row>
    <row r="16">
      <c r="A16" s="5" t="s">
        <v>31</v>
      </c>
      <c r="B16" s="13" t="s">
        <v>32</v>
      </c>
      <c r="C16" s="22">
        <f>(74)*(1)*(1)*(1)*(1 + (0))</f>
      </c>
      <c r="D16" s="22" t="s">
        <v>29</v>
      </c>
      <c r="E16" s="22"/>
      <c r="F16" s="22">
        <f>(0)</f>
      </c>
      <c r="G16" s="22">
        <f>(C16 * E16 + C16 * E16 * F16)</f>
      </c>
    </row>
    <row r="17">
      <c r="A17" s="5" t="s">
        <v>33</v>
      </c>
      <c r="B17" s="13" t="s">
        <v>34</v>
      </c>
      <c r="C17" s="22">
        <f>(1)*(1)*(1)*(1)*(1 + (0))</f>
      </c>
      <c r="D17" s="22" t="s">
        <v>35</v>
      </c>
      <c r="E17" s="22"/>
      <c r="F17" s="22">
        <f>(0)</f>
      </c>
      <c r="G17" s="22">
        <f>(C17 * E17 + C17 * E17 * F17)</f>
      </c>
    </row>
    <row r="18">
      <c r="A18" s="5" t="s">
        <v>36</v>
      </c>
      <c r="B18" s="13" t="s">
        <v>37</v>
      </c>
      <c r="C18" s="22">
        <f>(10)*(1)*(1)*(1)*(1 + (0))</f>
      </c>
      <c r="D18" s="22" t="s">
        <v>29</v>
      </c>
      <c r="E18" s="22"/>
      <c r="F18" s="22">
        <f>(0)</f>
      </c>
      <c r="G18" s="22">
        <f>(C18 * E18 + C18 * E18 * F18)</f>
      </c>
    </row>
    <row r="19">
      <c r="A19" s="4"/>
      <c r="B19" s="12" t="s">
        <v>38</v>
      </c>
      <c r="C19" s="21"/>
      <c r="D19" s="21"/>
      <c r="E19" s="21"/>
      <c r="F19" s="21"/>
      <c r="G19" s="21"/>
    </row>
    <row r="20">
      <c r="A20" s="5" t="s">
        <v>39</v>
      </c>
      <c r="B20" s="13" t="s">
        <v>40</v>
      </c>
      <c r="C20" s="22">
        <f>(142)*(1)*(1)*(1)*(1 + (0))</f>
      </c>
      <c r="D20" s="22" t="s">
        <v>29</v>
      </c>
      <c r="E20" s="22"/>
      <c r="F20" s="22">
        <f>(0)</f>
      </c>
      <c r="G20" s="22">
        <f>(C20 * E20 + C20 * E20 * F20)</f>
      </c>
    </row>
    <row r="21">
      <c r="A21" s="4"/>
      <c r="B21" s="12" t="s">
        <v>41</v>
      </c>
      <c r="C21" s="21"/>
      <c r="D21" s="21"/>
      <c r="E21" s="21"/>
      <c r="F21" s="21"/>
      <c r="G21" s="21"/>
    </row>
    <row r="22">
      <c r="A22" s="5" t="s">
        <v>42</v>
      </c>
      <c r="B22" s="13" t="s">
        <v>43</v>
      </c>
      <c r="C22" s="22">
        <f>(1)*(1)*(1)*(1)*(1 + (0))</f>
      </c>
      <c r="D22" s="22" t="s">
        <v>35</v>
      </c>
      <c r="E22" s="22"/>
      <c r="F22" s="22">
        <f>(0)</f>
      </c>
      <c r="G22" s="22">
        <f>(C22 * E22 + C22 * E22 * F22)</f>
      </c>
    </row>
    <row r="23">
      <c r="A23" s="5" t="s">
        <v>44</v>
      </c>
      <c r="B23" s="13" t="s">
        <v>45</v>
      </c>
      <c r="C23" s="22">
        <f>(1)*(1)*(1)*(1)*(1 + (0))</f>
      </c>
      <c r="D23" s="22" t="s">
        <v>35</v>
      </c>
      <c r="E23" s="22"/>
      <c r="F23" s="22">
        <f>(0)</f>
      </c>
      <c r="G23" s="22">
        <f>(C23 * E23 + C23 * E23 * F23)</f>
      </c>
    </row>
    <row r="24">
      <c r="A24" s="4"/>
      <c r="B24" s="12" t="s">
        <v>46</v>
      </c>
      <c r="C24" s="21"/>
      <c r="D24" s="21"/>
      <c r="E24" s="21"/>
      <c r="F24" s="21"/>
      <c r="G24" s="21"/>
    </row>
    <row r="25">
      <c r="A25" s="5" t="s">
        <v>47</v>
      </c>
      <c r="B25" s="13" t="s">
        <v>48</v>
      </c>
      <c r="C25" s="22">
        <f>(104)*(1)*(1)*(1)*(1 + (0))</f>
      </c>
      <c r="D25" s="22" t="s">
        <v>49</v>
      </c>
      <c r="E25" s="22"/>
      <c r="F25" s="22">
        <f>(0)</f>
      </c>
      <c r="G25" s="22">
        <f>(C25 * E25 + C25 * E25 * F25)</f>
      </c>
    </row>
    <row r="26">
      <c r="A26" s="4"/>
      <c r="B26" s="12" t="s">
        <v>50</v>
      </c>
      <c r="C26" s="21"/>
      <c r="D26" s="21"/>
      <c r="E26" s="21"/>
      <c r="F26" s="21"/>
      <c r="G26" s="21"/>
    </row>
    <row r="27">
      <c r="A27" s="5" t="s">
        <v>51</v>
      </c>
      <c r="B27" s="13" t="s">
        <v>52</v>
      </c>
      <c r="C27" s="22">
        <f>(40)*(1)*(1)*(1)*(1 + (0))</f>
      </c>
      <c r="D27" s="22" t="s">
        <v>29</v>
      </c>
      <c r="E27" s="22"/>
      <c r="F27" s="22">
        <f>(0)</f>
      </c>
      <c r="G27" s="22">
        <f>(C27 * E27 + C27 * E27 * F27)</f>
      </c>
    </row>
    <row r="28">
      <c r="A28" s="4"/>
      <c r="B28" s="12" t="s">
        <v>53</v>
      </c>
      <c r="C28" s="21"/>
      <c r="D28" s="21"/>
      <c r="E28" s="21"/>
      <c r="F28" s="21"/>
      <c r="G28" s="21"/>
    </row>
    <row r="29">
      <c r="A29" s="5" t="s">
        <v>54</v>
      </c>
      <c r="B29" s="13" t="s">
        <v>52</v>
      </c>
      <c r="C29" s="22">
        <f>(36)*(1)*(1)*(1)*(1 + (0))</f>
      </c>
      <c r="D29" s="22" t="s">
        <v>29</v>
      </c>
      <c r="E29" s="22"/>
      <c r="F29" s="22">
        <f>(0)</f>
      </c>
      <c r="G29" s="22">
        <f>(C29 * E29 + C29 * E29 * F29)</f>
      </c>
    </row>
    <row r="30">
      <c r="A30" s="4"/>
      <c r="B30" s="12" t="s">
        <v>55</v>
      </c>
      <c r="C30" s="21"/>
      <c r="D30" s="21"/>
      <c r="E30" s="21"/>
      <c r="F30" s="21"/>
      <c r="G30" s="21"/>
    </row>
    <row r="31">
      <c r="A31" s="5" t="s">
        <v>56</v>
      </c>
      <c r="B31" s="13" t="s">
        <v>57</v>
      </c>
      <c r="C31" s="22">
        <f>(16)*(1)*(1)*(1)*(1 + (0))</f>
      </c>
      <c r="D31" s="22" t="s">
        <v>29</v>
      </c>
      <c r="E31" s="22"/>
      <c r="F31" s="22">
        <f>(0)</f>
      </c>
      <c r="G31" s="22">
        <f>(C31 * E31 + C31 * E31 * F31)</f>
      </c>
    </row>
    <row r="32">
      <c r="A32" s="4"/>
      <c r="B32" s="12" t="s">
        <v>58</v>
      </c>
      <c r="C32" s="21"/>
      <c r="D32" s="21"/>
      <c r="E32" s="21"/>
      <c r="F32" s="21"/>
      <c r="G32" s="21"/>
    </row>
    <row r="33">
      <c r="A33" s="5" t="s">
        <v>59</v>
      </c>
      <c r="B33" s="13" t="s">
        <v>60</v>
      </c>
      <c r="C33" s="22">
        <f>(126)*(1)*(1)*(1)*(1 + (0))</f>
      </c>
      <c r="D33" s="22" t="s">
        <v>49</v>
      </c>
      <c r="E33" s="22"/>
      <c r="F33" s="22">
        <f>(0)</f>
      </c>
      <c r="G33" s="22">
        <f>(C33 * E33 + C33 * E33 * F33)</f>
      </c>
    </row>
    <row r="34">
      <c r="A34" s="5" t="s">
        <v>61</v>
      </c>
      <c r="B34" s="13" t="s">
        <v>62</v>
      </c>
      <c r="C34" s="22">
        <f>(228)*(1)*(1)*(1)*(1 + (0))</f>
      </c>
      <c r="D34" s="22" t="s">
        <v>49</v>
      </c>
      <c r="E34" s="22"/>
      <c r="F34" s="22">
        <f>(0)</f>
      </c>
      <c r="G34" s="22">
        <f>(C34 * E34 + C34 * E34 * F34)</f>
      </c>
    </row>
    <row r="35">
      <c r="A35" s="5" t="s">
        <v>63</v>
      </c>
      <c r="B35" s="13" t="s">
        <v>64</v>
      </c>
      <c r="C35" s="22">
        <f>(126)*(1)*(1)*(1)*(1 + (0))</f>
      </c>
      <c r="D35" s="22" t="s">
        <v>49</v>
      </c>
      <c r="E35" s="22"/>
      <c r="F35" s="22">
        <f>(0)</f>
      </c>
      <c r="G35" s="22">
        <f>(C35 * E35 + C35 * E35 * F35)</f>
      </c>
    </row>
    <row r="36">
      <c r="A36" s="3"/>
      <c r="B36" s="11" t="s">
        <v>65</v>
      </c>
      <c r="C36" s="20"/>
      <c r="D36" s="20"/>
      <c r="E36" s="20"/>
      <c r="F36" s="20"/>
      <c r="G36" s="20"/>
    </row>
    <row r="37">
      <c r="A37" s="4"/>
      <c r="B37" s="12" t="s">
        <v>66</v>
      </c>
      <c r="C37" s="21"/>
      <c r="D37" s="21"/>
      <c r="E37" s="21"/>
      <c r="F37" s="21"/>
      <c r="G37" s="21"/>
    </row>
    <row r="38">
      <c r="A38" s="6"/>
      <c r="B38" s="14" t="s">
        <v>67</v>
      </c>
      <c r="C38" s="23"/>
      <c r="D38" s="23"/>
      <c r="E38" s="23"/>
      <c r="F38" s="23"/>
      <c r="G38" s="23"/>
    </row>
    <row r="39">
      <c r="A39" s="5"/>
      <c r="B39" s="15" t="s">
        <v>68</v>
      </c>
      <c r="C39" s="22"/>
      <c r="D39" s="22"/>
      <c r="E39" s="22"/>
      <c r="F39" s="22"/>
      <c r="G39" s="22"/>
    </row>
    <row r="40">
      <c r="A40" s="5" t="s">
        <v>69</v>
      </c>
      <c r="B40" s="16" t="s">
        <v>70</v>
      </c>
      <c r="C40" s="22">
        <f>(68)*(1)*(1)*(1)*(1 + (0))</f>
      </c>
      <c r="D40" s="22" t="s">
        <v>29</v>
      </c>
      <c r="E40" s="22"/>
      <c r="F40" s="22">
        <f>(0)</f>
      </c>
      <c r="G40" s="22">
        <f>(C40 * E40 + C40 * E40 * F40)</f>
      </c>
    </row>
    <row r="41">
      <c r="A41" s="6"/>
      <c r="B41" s="14" t="s">
        <v>71</v>
      </c>
      <c r="C41" s="23"/>
      <c r="D41" s="23"/>
      <c r="E41" s="23"/>
      <c r="F41" s="23"/>
      <c r="G41" s="23"/>
    </row>
    <row r="42">
      <c r="A42" s="5"/>
      <c r="B42" s="15" t="s">
        <v>72</v>
      </c>
      <c r="C42" s="22"/>
      <c r="D42" s="22"/>
      <c r="E42" s="22"/>
      <c r="F42" s="22"/>
      <c r="G42" s="22"/>
    </row>
    <row r="43">
      <c r="A43" s="5" t="s">
        <v>73</v>
      </c>
      <c r="B43" s="16" t="s">
        <v>74</v>
      </c>
      <c r="C43" s="22">
        <f>(7)*(1)*(1)*(1)*(1 + (0))</f>
      </c>
      <c r="D43" s="22" t="s">
        <v>29</v>
      </c>
      <c r="E43" s="22"/>
      <c r="F43" s="22">
        <f>(0)</f>
      </c>
      <c r="G43" s="22">
        <f>(C43 * E43 + C43 * E43 * F43)</f>
      </c>
    </row>
    <row r="44">
      <c r="A44" s="5"/>
      <c r="B44" s="15" t="s">
        <v>75</v>
      </c>
      <c r="C44" s="22"/>
      <c r="D44" s="22"/>
      <c r="E44" s="22"/>
      <c r="F44" s="22"/>
      <c r="G44" s="22"/>
    </row>
    <row r="45">
      <c r="A45" s="5" t="s">
        <v>76</v>
      </c>
      <c r="B45" s="16" t="s">
        <v>77</v>
      </c>
      <c r="C45" s="22">
        <f>(4)*(1)*(1)*(1)*(1 + (0))</f>
      </c>
      <c r="D45" s="22" t="s">
        <v>29</v>
      </c>
      <c r="E45" s="22"/>
      <c r="F45" s="22">
        <f>(0)</f>
      </c>
      <c r="G45" s="22">
        <f>(C45 * E45 + C45 * E45 * F45)</f>
      </c>
    </row>
    <row r="46">
      <c r="A46" s="5"/>
      <c r="B46" s="15" t="s">
        <v>78</v>
      </c>
      <c r="C46" s="22"/>
      <c r="D46" s="22"/>
      <c r="E46" s="22"/>
      <c r="F46" s="22"/>
      <c r="G46" s="22"/>
    </row>
    <row r="47">
      <c r="A47" s="5" t="s">
        <v>79</v>
      </c>
      <c r="B47" s="16" t="s">
        <v>77</v>
      </c>
      <c r="C47" s="22">
        <f>(5)*(1)*(1)*(1)*(1 + (0))</f>
      </c>
      <c r="D47" s="22" t="s">
        <v>29</v>
      </c>
      <c r="E47" s="22"/>
      <c r="F47" s="22">
        <f>(0)</f>
      </c>
      <c r="G47" s="22">
        <f>(C47 * E47 + C47 * E47 * F47)</f>
      </c>
    </row>
    <row r="48">
      <c r="A48" s="6"/>
      <c r="B48" s="14" t="s">
        <v>80</v>
      </c>
      <c r="C48" s="23"/>
      <c r="D48" s="23"/>
      <c r="E48" s="23"/>
      <c r="F48" s="23"/>
      <c r="G48" s="23"/>
    </row>
    <row r="49">
      <c r="A49" s="5"/>
      <c r="B49" s="15" t="s">
        <v>81</v>
      </c>
      <c r="C49" s="22"/>
      <c r="D49" s="22"/>
      <c r="E49" s="22"/>
      <c r="F49" s="22"/>
      <c r="G49" s="22"/>
    </row>
    <row r="50">
      <c r="A50" s="5" t="s">
        <v>82</v>
      </c>
      <c r="B50" s="16" t="s">
        <v>83</v>
      </c>
      <c r="C50" s="22">
        <f>(49)*(1)*(1)*(1)*(1 + (0))</f>
      </c>
      <c r="D50" s="22" t="s">
        <v>29</v>
      </c>
      <c r="E50" s="22"/>
      <c r="F50" s="22">
        <f>(0)</f>
      </c>
      <c r="G50" s="22">
        <f>(C50 * E50 + C50 * E50 * F50)</f>
      </c>
    </row>
    <row r="51">
      <c r="A51" s="5"/>
      <c r="B51" s="15" t="s">
        <v>84</v>
      </c>
      <c r="C51" s="22"/>
      <c r="D51" s="22"/>
      <c r="E51" s="22"/>
      <c r="F51" s="22"/>
      <c r="G51" s="22"/>
    </row>
    <row r="52">
      <c r="A52" s="5" t="s">
        <v>85</v>
      </c>
      <c r="B52" s="16" t="s">
        <v>86</v>
      </c>
      <c r="C52" s="22">
        <f>(1)*(1)*(1)*(1)*(1 + (0))</f>
      </c>
      <c r="D52" s="22" t="s">
        <v>29</v>
      </c>
      <c r="E52" s="22"/>
      <c r="F52" s="22">
        <f>(0)</f>
      </c>
      <c r="G52" s="22">
        <f>(C52 * E52 + C52 * E52 * F52)</f>
      </c>
    </row>
    <row r="53">
      <c r="A53" s="6"/>
      <c r="B53" s="14" t="s">
        <v>87</v>
      </c>
      <c r="C53" s="23"/>
      <c r="D53" s="23"/>
      <c r="E53" s="23"/>
      <c r="F53" s="23"/>
      <c r="G53" s="23"/>
    </row>
    <row r="54">
      <c r="A54" s="5"/>
      <c r="B54" s="15" t="s">
        <v>88</v>
      </c>
      <c r="C54" s="22"/>
      <c r="D54" s="22"/>
      <c r="E54" s="22"/>
      <c r="F54" s="22"/>
      <c r="G54" s="22"/>
    </row>
    <row r="55">
      <c r="A55" s="5"/>
      <c r="B55" s="16" t="s">
        <v>89</v>
      </c>
      <c r="C55" s="22"/>
      <c r="D55" s="22"/>
      <c r="E55" s="22"/>
      <c r="F55" s="22"/>
      <c r="G55" s="22"/>
    </row>
    <row r="56">
      <c r="A56" s="5" t="s">
        <v>90</v>
      </c>
      <c r="B56" s="17" t="s">
        <v>91</v>
      </c>
      <c r="C56" s="22">
        <f>(249)*(1)*(1)*(1)*(1 + (0))</f>
      </c>
      <c r="D56" s="22" t="s">
        <v>49</v>
      </c>
      <c r="E56" s="22"/>
      <c r="F56" s="22">
        <f>(0)</f>
      </c>
      <c r="G56" s="22">
        <f>(C56 * E56 + C56 * E56 * F56)</f>
      </c>
    </row>
    <row r="57">
      <c r="A57" s="6"/>
      <c r="B57" s="14" t="s">
        <v>92</v>
      </c>
      <c r="C57" s="23"/>
      <c r="D57" s="23"/>
      <c r="E57" s="23"/>
      <c r="F57" s="23"/>
      <c r="G57" s="23"/>
    </row>
    <row r="58">
      <c r="A58" s="5"/>
      <c r="B58" s="15" t="s">
        <v>93</v>
      </c>
      <c r="C58" s="22"/>
      <c r="D58" s="22"/>
      <c r="E58" s="22"/>
      <c r="F58" s="22"/>
      <c r="G58" s="22"/>
    </row>
    <row r="59">
      <c r="A59" s="5"/>
      <c r="B59" s="16" t="s">
        <v>94</v>
      </c>
      <c r="C59" s="22"/>
      <c r="D59" s="22"/>
      <c r="E59" s="22"/>
      <c r="F59" s="22"/>
      <c r="G59" s="22"/>
    </row>
    <row r="60">
      <c r="A60" s="5" t="s">
        <v>95</v>
      </c>
      <c r="B60" s="17" t="s">
        <v>96</v>
      </c>
      <c r="C60" s="22">
        <f>(208)*(1)*(1)*(1)*(1 + (0))</f>
      </c>
      <c r="D60" s="22" t="s">
        <v>97</v>
      </c>
      <c r="E60" s="22"/>
      <c r="F60" s="22">
        <f>(0)</f>
      </c>
      <c r="G60" s="22">
        <f>(C60 * E60 + C60 * E60 * F60)</f>
      </c>
    </row>
    <row r="61">
      <c r="A61" s="5" t="s">
        <v>98</v>
      </c>
      <c r="B61" s="17" t="s">
        <v>99</v>
      </c>
      <c r="C61" s="22">
        <f>(6)*(1)*(1)*(1)*(1 + (0))</f>
      </c>
      <c r="D61" s="22" t="s">
        <v>100</v>
      </c>
      <c r="E61" s="22"/>
      <c r="F61" s="22">
        <f>(0)</f>
      </c>
      <c r="G61" s="22">
        <f>(C61 * E61 + C61 * E61 * F61)</f>
      </c>
    </row>
    <row r="62">
      <c r="A62" s="6"/>
      <c r="B62" s="14" t="s">
        <v>101</v>
      </c>
      <c r="C62" s="23"/>
      <c r="D62" s="23"/>
      <c r="E62" s="23"/>
      <c r="F62" s="23"/>
      <c r="G62" s="23"/>
    </row>
    <row r="63">
      <c r="A63" s="5"/>
      <c r="B63" s="15" t="s">
        <v>102</v>
      </c>
      <c r="C63" s="22"/>
      <c r="D63" s="22"/>
      <c r="E63" s="22"/>
      <c r="F63" s="22"/>
      <c r="G63" s="22"/>
    </row>
    <row r="64">
      <c r="A64" s="5" t="s">
        <v>103</v>
      </c>
      <c r="B64" s="16" t="s">
        <v>104</v>
      </c>
      <c r="C64" s="22">
        <f>(121)*(1)*(1)*(1)*(1 + (0))</f>
      </c>
      <c r="D64" s="22" t="s">
        <v>49</v>
      </c>
      <c r="E64" s="22"/>
      <c r="F64" s="22">
        <f>(0)</f>
      </c>
      <c r="G64" s="22">
        <f>(C64 * E64 + C64 * E64 * F64)</f>
      </c>
    </row>
    <row r="65">
      <c r="A65" s="4"/>
      <c r="B65" s="12" t="s">
        <v>105</v>
      </c>
      <c r="C65" s="21"/>
      <c r="D65" s="21"/>
      <c r="E65" s="21"/>
      <c r="F65" s="21"/>
      <c r="G65" s="21"/>
    </row>
    <row r="66">
      <c r="A66" s="6"/>
      <c r="B66" s="14" t="s">
        <v>106</v>
      </c>
      <c r="C66" s="23"/>
      <c r="D66" s="23"/>
      <c r="E66" s="23"/>
      <c r="F66" s="23"/>
      <c r="G66" s="23"/>
    </row>
    <row r="67">
      <c r="A67" s="5" t="s">
        <v>107</v>
      </c>
      <c r="B67" s="15" t="s">
        <v>108</v>
      </c>
      <c r="C67" s="22">
        <f>(15)*(1)*(1)*(1)*(1 + (0))</f>
      </c>
      <c r="D67" s="22" t="s">
        <v>97</v>
      </c>
      <c r="E67" s="22"/>
      <c r="F67" s="22">
        <f>(0)</f>
      </c>
      <c r="G67" s="22">
        <f>(C67 * E67 + C67 * E67 * F67)</f>
      </c>
    </row>
    <row r="68">
      <c r="A68" s="6"/>
      <c r="B68" s="14" t="s">
        <v>109</v>
      </c>
      <c r="C68" s="23"/>
      <c r="D68" s="23"/>
      <c r="E68" s="23"/>
      <c r="F68" s="23"/>
      <c r="G68" s="23"/>
    </row>
    <row r="69">
      <c r="A69" s="5" t="s">
        <v>110</v>
      </c>
      <c r="B69" s="15" t="s">
        <v>111</v>
      </c>
      <c r="C69" s="22">
        <f>(10)*(1)*(1)*(1)*(1 + (0))</f>
      </c>
      <c r="D69" s="22" t="s">
        <v>97</v>
      </c>
      <c r="E69" s="22"/>
      <c r="F69" s="22">
        <f>(0)</f>
      </c>
      <c r="G69" s="22">
        <f>(C69 * E69 + C69 * E69 * F69)</f>
      </c>
    </row>
    <row r="70">
      <c r="A70" s="5" t="s">
        <v>112</v>
      </c>
      <c r="B70" s="15" t="s">
        <v>113</v>
      </c>
      <c r="C70" s="22">
        <f>(3)*(1)*(1)*(1)*(1 + (0))</f>
      </c>
      <c r="D70" s="22" t="s">
        <v>97</v>
      </c>
      <c r="E70" s="22"/>
      <c r="F70" s="22">
        <f>(0)</f>
      </c>
      <c r="G70" s="22">
        <f>(C70 * E70 + C70 * E70 * F70)</f>
      </c>
    </row>
    <row r="71">
      <c r="A71" s="6"/>
      <c r="B71" s="14" t="s">
        <v>114</v>
      </c>
      <c r="C71" s="23"/>
      <c r="D71" s="23"/>
      <c r="E71" s="23"/>
      <c r="F71" s="23"/>
      <c r="G71" s="23"/>
    </row>
    <row r="72">
      <c r="A72" s="5"/>
      <c r="B72" s="15" t="s">
        <v>115</v>
      </c>
      <c r="C72" s="22"/>
      <c r="D72" s="22"/>
      <c r="E72" s="22"/>
      <c r="F72" s="22"/>
      <c r="G72" s="22"/>
    </row>
    <row r="73">
      <c r="A73" s="5" t="s">
        <v>116</v>
      </c>
      <c r="B73" s="16" t="s">
        <v>117</v>
      </c>
      <c r="C73" s="22">
        <f>(167)*(1)*(1)*(1)*(1 + (0))</f>
      </c>
      <c r="D73" s="22" t="s">
        <v>49</v>
      </c>
      <c r="E73" s="22"/>
      <c r="F73" s="22">
        <f>(0)</f>
      </c>
      <c r="G73" s="22">
        <f>(C73 * E73 + C73 * E73 * F73)</f>
      </c>
    </row>
    <row r="74">
      <c r="A74" s="5" t="s">
        <v>118</v>
      </c>
      <c r="B74" s="16" t="s">
        <v>119</v>
      </c>
      <c r="C74" s="22">
        <f>(167)*(1)*(1)*(1)*(1 + (0))</f>
      </c>
      <c r="D74" s="22" t="s">
        <v>49</v>
      </c>
      <c r="E74" s="22"/>
      <c r="F74" s="22">
        <f>(0)</f>
      </c>
      <c r="G74" s="22">
        <f>(C74 * E74 + C74 * E74 * F74)</f>
      </c>
    </row>
    <row r="75">
      <c r="A75" s="3"/>
      <c r="B75" s="11" t="s">
        <v>120</v>
      </c>
      <c r="C75" s="20"/>
      <c r="D75" s="20"/>
      <c r="E75" s="20"/>
      <c r="F75" s="20"/>
      <c r="G75" s="20"/>
    </row>
    <row r="76">
      <c r="A76" s="4"/>
      <c r="B76" s="12" t="s">
        <v>121</v>
      </c>
      <c r="C76" s="21"/>
      <c r="D76" s="21"/>
      <c r="E76" s="21"/>
      <c r="F76" s="21"/>
      <c r="G76" s="21"/>
    </row>
    <row r="77">
      <c r="A77" s="6"/>
      <c r="B77" s="14" t="s">
        <v>122</v>
      </c>
      <c r="C77" s="23"/>
      <c r="D77" s="23"/>
      <c r="E77" s="23"/>
      <c r="F77" s="23"/>
      <c r="G77" s="23"/>
    </row>
    <row r="78">
      <c r="A78" s="5" t="s">
        <v>123</v>
      </c>
      <c r="B78" s="15" t="s">
        <v>124</v>
      </c>
      <c r="C78" s="22">
        <f>(20)*(1)*(1)*(1)*(1 + (0))</f>
      </c>
      <c r="D78" s="22" t="s">
        <v>49</v>
      </c>
      <c r="E78" s="22"/>
      <c r="F78" s="22">
        <f>(0)</f>
      </c>
      <c r="G78" s="22">
        <f>(C78 * E78 + C78 * E78 * F78)</f>
      </c>
    </row>
    <row r="79">
      <c r="A79" s="5" t="s">
        <v>125</v>
      </c>
      <c r="B79" s="15" t="s">
        <v>126</v>
      </c>
      <c r="C79" s="22">
        <f>(70)*(1)*(1)*(1)*(1 + (0))</f>
      </c>
      <c r="D79" s="22" t="s">
        <v>49</v>
      </c>
      <c r="E79" s="22"/>
      <c r="F79" s="22">
        <f>(0)</f>
      </c>
      <c r="G79" s="22">
        <f>(C79 * E79 + C79 * E79 * F79)</f>
      </c>
    </row>
    <row r="80">
      <c r="A80" s="5" t="s">
        <v>127</v>
      </c>
      <c r="B80" s="15" t="s">
        <v>128</v>
      </c>
      <c r="C80" s="22">
        <f>(31)*(1)*(1)*(1)*(1 + (0))</f>
      </c>
      <c r="D80" s="22" t="s">
        <v>49</v>
      </c>
      <c r="E80" s="22"/>
      <c r="F80" s="22">
        <f>(0)</f>
      </c>
      <c r="G80" s="22">
        <f>(C80 * E80 + C80 * E80 * F80)</f>
      </c>
    </row>
    <row r="81">
      <c r="A81" s="5" t="s">
        <v>129</v>
      </c>
      <c r="B81" s="15" t="s">
        <v>130</v>
      </c>
      <c r="C81" s="22">
        <f>(21)*(1)*(1)*(1)*(1 + (0))</f>
      </c>
      <c r="D81" s="22" t="s">
        <v>49</v>
      </c>
      <c r="E81" s="22"/>
      <c r="F81" s="22">
        <f>(0)</f>
      </c>
      <c r="G81" s="22">
        <f>(C81 * E81 + C81 * E81 * F81)</f>
      </c>
    </row>
    <row r="82">
      <c r="A82" s="6"/>
      <c r="B82" s="14" t="s">
        <v>131</v>
      </c>
      <c r="C82" s="23"/>
      <c r="D82" s="23"/>
      <c r="E82" s="23"/>
      <c r="F82" s="23"/>
      <c r="G82" s="23"/>
    </row>
    <row r="83">
      <c r="A83" s="5" t="s">
        <v>132</v>
      </c>
      <c r="B83" s="15" t="s">
        <v>133</v>
      </c>
      <c r="C83" s="22">
        <f>(70)*(1)*(1)*(1)*(1 + (0))</f>
      </c>
      <c r="D83" s="22" t="s">
        <v>49</v>
      </c>
      <c r="E83" s="22"/>
      <c r="F83" s="22">
        <f>(0)</f>
      </c>
      <c r="G83" s="22">
        <f>(C83 * E83 + C83 * E83 * F83)</f>
      </c>
    </row>
    <row r="84">
      <c r="A84" s="4"/>
      <c r="B84" s="12" t="s">
        <v>134</v>
      </c>
      <c r="C84" s="21"/>
      <c r="D84" s="21"/>
      <c r="E84" s="21"/>
      <c r="F84" s="21"/>
      <c r="G84" s="21"/>
    </row>
    <row r="85">
      <c r="A85" s="6"/>
      <c r="B85" s="14" t="s">
        <v>135</v>
      </c>
      <c r="C85" s="23"/>
      <c r="D85" s="23"/>
      <c r="E85" s="23"/>
      <c r="F85" s="23"/>
      <c r="G85" s="23"/>
    </row>
    <row r="86">
      <c r="A86" s="5" t="s">
        <v>136</v>
      </c>
      <c r="B86" s="15" t="s">
        <v>133</v>
      </c>
      <c r="C86" s="22">
        <f>(25)*(1)*(1)*(1)*(1 + (0))</f>
      </c>
      <c r="D86" s="22" t="s">
        <v>49</v>
      </c>
      <c r="E86" s="22"/>
      <c r="F86" s="22">
        <f>(0)</f>
      </c>
      <c r="G86" s="22">
        <f>(C86 * E86 + C86 * E86 * F86)</f>
      </c>
    </row>
    <row r="87">
      <c r="A87" s="5" t="s">
        <v>137</v>
      </c>
      <c r="B87" s="15" t="s">
        <v>124</v>
      </c>
      <c r="C87" s="22">
        <f>(7)*(1)*(1)*(1)*(1 + (0))</f>
      </c>
      <c r="D87" s="22" t="s">
        <v>49</v>
      </c>
      <c r="E87" s="22"/>
      <c r="F87" s="22">
        <f>(0)</f>
      </c>
      <c r="G87" s="22">
        <f>(C87 * E87 + C87 * E87 * F87)</f>
      </c>
    </row>
    <row r="88">
      <c r="A88" s="6"/>
      <c r="B88" s="14" t="s">
        <v>138</v>
      </c>
      <c r="C88" s="23"/>
      <c r="D88" s="23"/>
      <c r="E88" s="23"/>
      <c r="F88" s="23"/>
      <c r="G88" s="23"/>
    </row>
    <row r="89">
      <c r="A89" s="5" t="s">
        <v>139</v>
      </c>
      <c r="B89" s="15" t="s">
        <v>133</v>
      </c>
      <c r="C89" s="22">
        <f>(10)*(1)*(1)*(1)*(1 + (0))</f>
      </c>
      <c r="D89" s="22" t="s">
        <v>49</v>
      </c>
      <c r="E89" s="22"/>
      <c r="F89" s="22">
        <f>(0)</f>
      </c>
      <c r="G89" s="22">
        <f>(C89 * E89 + C89 * E89 * F89)</f>
      </c>
    </row>
    <row r="90">
      <c r="A90" s="5" t="s">
        <v>140</v>
      </c>
      <c r="B90" s="15" t="s">
        <v>124</v>
      </c>
      <c r="C90" s="22">
        <f>(5)*(1)*(1)*(1)*(1 + (0))</f>
      </c>
      <c r="D90" s="22" t="s">
        <v>49</v>
      </c>
      <c r="E90" s="22"/>
      <c r="F90" s="22">
        <f>(0)</f>
      </c>
      <c r="G90" s="22">
        <f>(C90 * E90 + C90 * E90 * F90)</f>
      </c>
    </row>
    <row r="91">
      <c r="A91" s="4"/>
      <c r="B91" s="12" t="s">
        <v>141</v>
      </c>
      <c r="C91" s="21"/>
      <c r="D91" s="21"/>
      <c r="E91" s="21"/>
      <c r="F91" s="21"/>
      <c r="G91" s="21"/>
    </row>
    <row r="92">
      <c r="A92" s="6"/>
      <c r="B92" s="14" t="s">
        <v>142</v>
      </c>
      <c r="C92" s="23"/>
      <c r="D92" s="23"/>
      <c r="E92" s="23"/>
      <c r="F92" s="23"/>
      <c r="G92" s="23"/>
    </row>
    <row r="93">
      <c r="A93" s="5"/>
      <c r="B93" s="15" t="s">
        <v>143</v>
      </c>
      <c r="C93" s="22"/>
      <c r="D93" s="22"/>
      <c r="E93" s="22"/>
      <c r="F93" s="22"/>
      <c r="G93" s="22"/>
    </row>
    <row r="94">
      <c r="A94" s="5" t="s">
        <v>144</v>
      </c>
      <c r="B94" s="16" t="s">
        <v>145</v>
      </c>
      <c r="C94" s="22">
        <f>(4)*(1)*(1)*(1)*(1 + (0))</f>
      </c>
      <c r="D94" s="22" t="s">
        <v>49</v>
      </c>
      <c r="E94" s="22"/>
      <c r="F94" s="22">
        <f>(0)</f>
      </c>
      <c r="G94" s="22">
        <f>(C94 * E94 + C94 * E94 * F94)</f>
      </c>
    </row>
    <row r="95">
      <c r="A95" s="5"/>
      <c r="B95" s="15" t="s">
        <v>146</v>
      </c>
      <c r="C95" s="22"/>
      <c r="D95" s="22"/>
      <c r="E95" s="22"/>
      <c r="F95" s="22"/>
      <c r="G95" s="22"/>
    </row>
    <row r="96">
      <c r="A96" s="5" t="s">
        <v>147</v>
      </c>
      <c r="B96" s="16" t="s">
        <v>148</v>
      </c>
      <c r="C96" s="22">
        <f>(16)*(1)*(1)*(1)*(1 + (0))</f>
      </c>
      <c r="D96" s="22" t="s">
        <v>49</v>
      </c>
      <c r="E96" s="22"/>
      <c r="F96" s="22">
        <f>(0)</f>
      </c>
      <c r="G96" s="22">
        <f>(C96 * E96 + C96 * E96 * F96)</f>
      </c>
    </row>
    <row r="97">
      <c r="A97" s="5"/>
      <c r="B97" s="15" t="s">
        <v>149</v>
      </c>
      <c r="C97" s="22"/>
      <c r="D97" s="22"/>
      <c r="E97" s="22"/>
      <c r="F97" s="22"/>
      <c r="G97" s="22"/>
    </row>
    <row r="98">
      <c r="A98" s="5" t="s">
        <v>150</v>
      </c>
      <c r="B98" s="16" t="s">
        <v>151</v>
      </c>
      <c r="C98" s="22">
        <f>(25)*(1)*(1)*(1)*(1 + (0))</f>
      </c>
      <c r="D98" s="22" t="s">
        <v>97</v>
      </c>
      <c r="E98" s="22"/>
      <c r="F98" s="22">
        <f>(0)</f>
      </c>
      <c r="G98" s="22">
        <f>(C98 * E98 + C98 * E98 * F98)</f>
      </c>
    </row>
    <row r="99">
      <c r="A99" s="5" t="s">
        <v>152</v>
      </c>
      <c r="B99" s="16" t="s">
        <v>153</v>
      </c>
      <c r="C99" s="22">
        <f>(20)*(1)*(1)*(1)*(1 + (0))</f>
      </c>
      <c r="D99" s="22" t="s">
        <v>97</v>
      </c>
      <c r="E99" s="22"/>
      <c r="F99" s="22">
        <f>(0)</f>
      </c>
      <c r="G99" s="22">
        <f>(C99 * E99 + C99 * E99 * F99)</f>
      </c>
    </row>
    <row r="100">
      <c r="A100" s="5" t="s">
        <v>154</v>
      </c>
      <c r="B100" s="16" t="s">
        <v>155</v>
      </c>
      <c r="C100" s="22">
        <f>(10)*(1)*(1)*(1)*(1 + (0))</f>
      </c>
      <c r="D100" s="22" t="s">
        <v>97</v>
      </c>
      <c r="E100" s="22"/>
      <c r="F100" s="22">
        <f>(0)</f>
      </c>
      <c r="G100" s="22">
        <f>(C100 * E100 + C100 * E100 * F100)</f>
      </c>
    </row>
    <row r="101">
      <c r="A101" s="5" t="s">
        <v>156</v>
      </c>
      <c r="B101" s="16" t="s">
        <v>157</v>
      </c>
      <c r="C101" s="22">
        <f>(31)*(1)*(1)*(1)*(1 + (0))</f>
      </c>
      <c r="D101" s="22" t="s">
        <v>97</v>
      </c>
      <c r="E101" s="22"/>
      <c r="F101" s="22">
        <f>(0)</f>
      </c>
      <c r="G101" s="22">
        <f>(C101 * E101 + C101 * E101 * F101)</f>
      </c>
    </row>
    <row r="102">
      <c r="A102" s="5" t="s">
        <v>158</v>
      </c>
      <c r="B102" s="16" t="s">
        <v>159</v>
      </c>
      <c r="C102" s="22">
        <f>(177)*(1)*(1)*(1)*(1 + (0))</f>
      </c>
      <c r="D102" s="22" t="s">
        <v>97</v>
      </c>
      <c r="E102" s="22"/>
      <c r="F102" s="22">
        <f>(0)</f>
      </c>
      <c r="G102" s="22">
        <f>(C102 * E102 + C102 * E102 * F102)</f>
      </c>
    </row>
    <row r="103">
      <c r="A103" s="5" t="s">
        <v>160</v>
      </c>
      <c r="B103" s="16" t="s">
        <v>161</v>
      </c>
      <c r="C103" s="22">
        <f>(115)*(1)*(1)*(1)*(1 + (0))</f>
      </c>
      <c r="D103" s="22" t="s">
        <v>49</v>
      </c>
      <c r="E103" s="22"/>
      <c r="F103" s="22">
        <f>(0)</f>
      </c>
      <c r="G103" s="22">
        <f>(C103 * E103 + C103 * E103 * F103)</f>
      </c>
    </row>
    <row r="104">
      <c r="A104" s="5"/>
      <c r="B104" s="15" t="s">
        <v>162</v>
      </c>
      <c r="C104" s="22"/>
      <c r="D104" s="22"/>
      <c r="E104" s="22"/>
      <c r="F104" s="22"/>
      <c r="G104" s="22"/>
    </row>
    <row r="105">
      <c r="A105" s="5" t="s">
        <v>163</v>
      </c>
      <c r="B105" s="16" t="s">
        <v>164</v>
      </c>
      <c r="C105" s="22">
        <f>(1)*(1)*(1)*(1)*(1 + (0))</f>
      </c>
      <c r="D105" s="22" t="s">
        <v>35</v>
      </c>
      <c r="E105" s="22"/>
      <c r="F105" s="22">
        <f>(0)</f>
      </c>
      <c r="G105" s="22">
        <f>(C105 * E105 + C105 * E105 * F105)</f>
      </c>
    </row>
    <row r="106">
      <c r="A106" s="5" t="s">
        <v>165</v>
      </c>
      <c r="B106" s="16" t="s">
        <v>166</v>
      </c>
      <c r="C106" s="22">
        <f>(1)*(1)*(1)*(1)*(1 + (0))</f>
      </c>
      <c r="D106" s="22" t="s">
        <v>35</v>
      </c>
      <c r="E106" s="22"/>
      <c r="F106" s="22">
        <f>(0)</f>
      </c>
      <c r="G106" s="22">
        <f>(C106 * E106 + C106 * E106 * F106)</f>
      </c>
    </row>
    <row r="107">
      <c r="A107" s="5"/>
      <c r="B107" s="16" t="s">
        <v>167</v>
      </c>
      <c r="C107" s="22"/>
      <c r="D107" s="22"/>
      <c r="E107" s="22"/>
      <c r="F107" s="22"/>
      <c r="G107" s="22"/>
    </row>
    <row r="108">
      <c r="A108" s="5" t="s">
        <v>168</v>
      </c>
      <c r="B108" s="17" t="s">
        <v>169</v>
      </c>
      <c r="C108" s="22">
        <f>(158)*(1)*(1)*(1)*(1 + (0))</f>
      </c>
      <c r="D108" s="22" t="s">
        <v>49</v>
      </c>
      <c r="E108" s="22"/>
      <c r="F108" s="22">
        <f>(0)</f>
      </c>
      <c r="G108" s="22">
        <f>(C108 * E108 + C108 * E108 * F108)</f>
      </c>
    </row>
    <row r="109">
      <c r="A109" s="5" t="s">
        <v>170</v>
      </c>
      <c r="B109" s="17" t="s">
        <v>171</v>
      </c>
      <c r="C109" s="22">
        <f>(72)*(1)*(1)*(1)*(1 + (0))</f>
      </c>
      <c r="D109" s="22" t="s">
        <v>100</v>
      </c>
      <c r="E109" s="22"/>
      <c r="F109" s="22">
        <f>(0)</f>
      </c>
      <c r="G109" s="22">
        <f>(C109 * E109 + C109 * E109 * F109)</f>
      </c>
    </row>
    <row r="110">
      <c r="A110" s="5"/>
      <c r="B110" s="16" t="s">
        <v>172</v>
      </c>
      <c r="C110" s="22"/>
      <c r="D110" s="22"/>
      <c r="E110" s="22"/>
      <c r="F110" s="22"/>
      <c r="G110" s="22"/>
    </row>
    <row r="111">
      <c r="A111" s="5" t="s">
        <v>173</v>
      </c>
      <c r="B111" s="17" t="s">
        <v>174</v>
      </c>
      <c r="C111" s="22">
        <f>(84)*(1)*(1)*(1)*(1 + (0))</f>
      </c>
      <c r="D111" s="22" t="s">
        <v>49</v>
      </c>
      <c r="E111" s="22"/>
      <c r="F111" s="22">
        <f>(0)</f>
      </c>
      <c r="G111" s="22">
        <f>(C111 * E111 + C111 * E111 * F111)</f>
      </c>
    </row>
    <row r="112">
      <c r="A112" s="5" t="s">
        <v>175</v>
      </c>
      <c r="B112" s="17" t="s">
        <v>176</v>
      </c>
      <c r="C112" s="22">
        <f>(36)*(1)*(1)*(1)*(1 + (0))</f>
      </c>
      <c r="D112" s="22" t="s">
        <v>49</v>
      </c>
      <c r="E112" s="22"/>
      <c r="F112" s="22">
        <f>(0)</f>
      </c>
      <c r="G112" s="22">
        <f>(C112 * E112 + C112 * E112 * F112)</f>
      </c>
    </row>
    <row r="113">
      <c r="A113" s="5" t="s">
        <v>177</v>
      </c>
      <c r="B113" s="17" t="s">
        <v>178</v>
      </c>
      <c r="C113" s="22">
        <f>(29)*(1)*(1)*(1)*(1 + (0))</f>
      </c>
      <c r="D113" s="22" t="s">
        <v>49</v>
      </c>
      <c r="E113" s="22"/>
      <c r="F113" s="22">
        <f>(0)</f>
      </c>
      <c r="G113" s="22">
        <f>(C113 * E113 + C113 * E113 * F113)</f>
      </c>
    </row>
    <row r="114">
      <c r="A114" s="5"/>
      <c r="B114" s="16" t="s">
        <v>179</v>
      </c>
      <c r="C114" s="22"/>
      <c r="D114" s="22"/>
      <c r="E114" s="22"/>
      <c r="F114" s="22"/>
      <c r="G114" s="22"/>
    </row>
    <row r="115">
      <c r="A115" s="5" t="s">
        <v>180</v>
      </c>
      <c r="B115" s="17" t="s">
        <v>181</v>
      </c>
      <c r="C115" s="22">
        <f>(4)*(1)*(1)*(1)*(1 + (0))</f>
      </c>
      <c r="D115" s="22" t="s">
        <v>49</v>
      </c>
      <c r="E115" s="22"/>
      <c r="F115" s="22">
        <f>(0)</f>
      </c>
      <c r="G115" s="22">
        <f>(C115 * E115 + C115 * E115 * F115)</f>
      </c>
    </row>
    <row r="116">
      <c r="A116" s="5"/>
      <c r="B116" s="16" t="s">
        <v>182</v>
      </c>
      <c r="C116" s="22"/>
      <c r="D116" s="22"/>
      <c r="E116" s="22"/>
      <c r="F116" s="22"/>
      <c r="G116" s="22"/>
    </row>
    <row r="117">
      <c r="A117" s="5" t="s">
        <v>183</v>
      </c>
      <c r="B117" s="17" t="s">
        <v>184</v>
      </c>
      <c r="C117" s="22"/>
      <c r="D117" s="22"/>
      <c r="E117" s="22"/>
      <c r="F117" s="22">
        <f>(0)</f>
      </c>
      <c r="G117" s="22">
        <f>(C117 * E117 + C117 * E117 * F117)</f>
      </c>
    </row>
    <row r="118">
      <c r="A118" s="5" t="s">
        <v>185</v>
      </c>
      <c r="B118" s="17" t="s">
        <v>186</v>
      </c>
      <c r="C118" s="22">
        <f>(1)*(1)*(1)*(1)*(1 + (0))</f>
      </c>
      <c r="D118" s="22" t="s">
        <v>35</v>
      </c>
      <c r="E118" s="22"/>
      <c r="F118" s="22">
        <f>(0)</f>
      </c>
      <c r="G118" s="22">
        <f>(C118 * E118 + C118 * E118 * F118)</f>
      </c>
    </row>
    <row r="119">
      <c r="A119" s="5" t="s">
        <v>187</v>
      </c>
      <c r="B119" s="17" t="s">
        <v>188</v>
      </c>
      <c r="C119" s="22">
        <f>(1)*(1)*(1)*(1)*(1 + (0))</f>
      </c>
      <c r="D119" s="22" t="s">
        <v>35</v>
      </c>
      <c r="E119" s="22"/>
      <c r="F119" s="22">
        <f>(0)</f>
      </c>
      <c r="G119" s="22">
        <f>(C119 * E119 + C119 * E119 * F119)</f>
      </c>
    </row>
    <row r="120">
      <c r="A120" s="5"/>
      <c r="B120" s="16" t="s">
        <v>189</v>
      </c>
      <c r="C120" s="22"/>
      <c r="D120" s="22"/>
      <c r="E120" s="22"/>
      <c r="F120" s="22"/>
      <c r="G120" s="22"/>
    </row>
    <row r="121">
      <c r="A121" s="5" t="s">
        <v>190</v>
      </c>
      <c r="B121" s="17" t="s">
        <v>191</v>
      </c>
      <c r="C121" s="22">
        <f>(139)*(1)*(1)*(1)*(1 + (0))</f>
      </c>
      <c r="D121" s="22" t="s">
        <v>97</v>
      </c>
      <c r="E121" s="22"/>
      <c r="F121" s="22">
        <f>(0)</f>
      </c>
      <c r="G121" s="22">
        <f>(C121 * E121 + C121 * E121 * F121)</f>
      </c>
    </row>
    <row r="122">
      <c r="A122" s="5"/>
      <c r="B122" s="16" t="s">
        <v>192</v>
      </c>
      <c r="C122" s="22"/>
      <c r="D122" s="22"/>
      <c r="E122" s="22"/>
      <c r="F122" s="22"/>
      <c r="G122" s="22"/>
    </row>
    <row r="123">
      <c r="A123" s="5" t="s">
        <v>193</v>
      </c>
      <c r="B123" s="17" t="s">
        <v>194</v>
      </c>
      <c r="C123" s="22">
        <f>(2)*(1)*(1)*(1)*(1 + (0))</f>
      </c>
      <c r="D123" s="22" t="s">
        <v>100</v>
      </c>
      <c r="E123" s="22"/>
      <c r="F123" s="22">
        <f>(0)</f>
      </c>
      <c r="G123" s="22">
        <f>(C123 * E123 + C123 * E123 * F123)</f>
      </c>
    </row>
    <row r="124">
      <c r="A124" s="5" t="s">
        <v>195</v>
      </c>
      <c r="B124" s="17" t="s">
        <v>196</v>
      </c>
      <c r="C124" s="22">
        <f>(2)*(1)*(1)*(1)*(1 + (0))</f>
      </c>
      <c r="D124" s="22" t="s">
        <v>100</v>
      </c>
      <c r="E124" s="22"/>
      <c r="F124" s="22">
        <f>(0)</f>
      </c>
      <c r="G124" s="22">
        <f>(C124 * E124 + C124 * E124 * F124)</f>
      </c>
    </row>
    <row r="125">
      <c r="A125" s="5"/>
      <c r="B125" s="16" t="s">
        <v>197</v>
      </c>
      <c r="C125" s="22"/>
      <c r="D125" s="22"/>
      <c r="E125" s="22"/>
      <c r="F125" s="22"/>
      <c r="G125" s="22"/>
    </row>
    <row r="126">
      <c r="A126" s="5" t="s">
        <v>198</v>
      </c>
      <c r="B126" s="17" t="s">
        <v>199</v>
      </c>
      <c r="C126" s="22">
        <f>(14)*(1)*(1)*(1)*(1 + (0))</f>
      </c>
      <c r="D126" s="22" t="s">
        <v>97</v>
      </c>
      <c r="E126" s="22"/>
      <c r="F126" s="22">
        <f>(0)</f>
      </c>
      <c r="G126" s="22">
        <f>(C126 * E126 + C126 * E126 * F126)</f>
      </c>
    </row>
    <row r="127">
      <c r="A127" s="5" t="s">
        <v>200</v>
      </c>
      <c r="B127" s="17" t="s">
        <v>201</v>
      </c>
      <c r="C127" s="22">
        <f>(2)*(1)*(1)*(1)*(1 + (0))</f>
      </c>
      <c r="D127" s="22" t="s">
        <v>100</v>
      </c>
      <c r="E127" s="22"/>
      <c r="F127" s="22">
        <f>(0)</f>
      </c>
      <c r="G127" s="22">
        <f>(C127 * E127 + C127 * E127 * F127)</f>
      </c>
    </row>
    <row r="128">
      <c r="A128" s="5" t="s">
        <v>202</v>
      </c>
      <c r="B128" s="17" t="s">
        <v>203</v>
      </c>
      <c r="C128" s="22">
        <f>(10)*(1)*(1)*(1)*(1 + (0))</f>
      </c>
      <c r="D128" s="22" t="s">
        <v>100</v>
      </c>
      <c r="E128" s="22"/>
      <c r="F128" s="22">
        <f>(0)</f>
      </c>
      <c r="G128" s="22">
        <f>(C128 * E128 + C128 * E128 * F128)</f>
      </c>
    </row>
    <row r="129">
      <c r="A129" s="5" t="s">
        <v>204</v>
      </c>
      <c r="B129" s="17" t="s">
        <v>205</v>
      </c>
      <c r="C129" s="22">
        <f>(2)*(1)*(1)*(1)*(1 + (0))</f>
      </c>
      <c r="D129" s="22" t="s">
        <v>100</v>
      </c>
      <c r="E129" s="22"/>
      <c r="F129" s="22">
        <f>(0)</f>
      </c>
      <c r="G129" s="22">
        <f>(C129 * E129 + C129 * E129 * F129)</f>
      </c>
    </row>
    <row r="130">
      <c r="A130" s="5" t="s">
        <v>206</v>
      </c>
      <c r="B130" s="17" t="s">
        <v>207</v>
      </c>
      <c r="C130" s="22">
        <f>(2)*(1)*(1)*(1)*(1 + (0))</f>
      </c>
      <c r="D130" s="22" t="s">
        <v>100</v>
      </c>
      <c r="E130" s="22"/>
      <c r="F130" s="22">
        <f>(0)</f>
      </c>
      <c r="G130" s="22">
        <f>(C130 * E130 + C130 * E130 * F130)</f>
      </c>
    </row>
    <row r="131">
      <c r="A131" s="5"/>
      <c r="B131" s="15" t="s">
        <v>208</v>
      </c>
      <c r="C131" s="22"/>
      <c r="D131" s="22"/>
      <c r="E131" s="22"/>
      <c r="F131" s="22"/>
      <c r="G131" s="22"/>
    </row>
    <row r="132">
      <c r="A132" s="5" t="s">
        <v>209</v>
      </c>
      <c r="B132" s="16" t="s">
        <v>210</v>
      </c>
      <c r="C132" s="22">
        <f>(10)*(1)*(1)*(1)*(1 + (0))</f>
      </c>
      <c r="D132" s="22" t="s">
        <v>97</v>
      </c>
      <c r="E132" s="22"/>
      <c r="F132" s="22">
        <f>(0)</f>
      </c>
      <c r="G132" s="22">
        <f>(C132 * E132 + C132 * E132 * F132)</f>
      </c>
    </row>
    <row r="133">
      <c r="A133" s="5" t="s">
        <v>211</v>
      </c>
      <c r="B133" s="16" t="s">
        <v>212</v>
      </c>
      <c r="C133" s="22">
        <f>(10)*(1)*(1)*(1)*(1 + (0))</f>
      </c>
      <c r="D133" s="22" t="s">
        <v>97</v>
      </c>
      <c r="E133" s="22"/>
      <c r="F133" s="22">
        <f>(0)</f>
      </c>
      <c r="G133" s="22">
        <f>(C133 * E133 + C133 * E133 * F133)</f>
      </c>
    </row>
    <row r="134">
      <c r="A134" s="5" t="s">
        <v>213</v>
      </c>
      <c r="B134" s="16" t="s">
        <v>214</v>
      </c>
      <c r="C134" s="22">
        <f>(10)*(1)*(1)*(1)*(1 + (0))</f>
      </c>
      <c r="D134" s="22" t="s">
        <v>97</v>
      </c>
      <c r="E134" s="22"/>
      <c r="F134" s="22">
        <f>(0)</f>
      </c>
      <c r="G134" s="22">
        <f>(C134 * E134 + C134 * E134 * F134)</f>
      </c>
    </row>
    <row r="135">
      <c r="A135" s="4"/>
      <c r="B135" s="12" t="s">
        <v>215</v>
      </c>
      <c r="C135" s="21"/>
      <c r="D135" s="21"/>
      <c r="E135" s="21"/>
      <c r="F135" s="21"/>
      <c r="G135" s="21"/>
    </row>
    <row r="136">
      <c r="A136" s="6"/>
      <c r="B136" s="14" t="s">
        <v>216</v>
      </c>
      <c r="C136" s="23"/>
      <c r="D136" s="23"/>
      <c r="E136" s="23"/>
      <c r="F136" s="23"/>
      <c r="G136" s="23"/>
    </row>
    <row r="137">
      <c r="A137" s="5"/>
      <c r="B137" s="15" t="s">
        <v>217</v>
      </c>
      <c r="C137" s="22"/>
      <c r="D137" s="22"/>
      <c r="E137" s="22"/>
      <c r="F137" s="22"/>
      <c r="G137" s="22"/>
    </row>
    <row r="138">
      <c r="A138" s="5" t="s">
        <v>218</v>
      </c>
      <c r="B138" s="16" t="s">
        <v>219</v>
      </c>
      <c r="C138" s="22">
        <f>(166)*(1)*(1)*(1)*(1 + (0))</f>
      </c>
      <c r="D138" s="22" t="s">
        <v>49</v>
      </c>
      <c r="E138" s="22"/>
      <c r="F138" s="22">
        <f>(0)</f>
      </c>
      <c r="G138" s="22">
        <f>(C138 * E138 + C138 * E138 * F138)</f>
      </c>
    </row>
    <row r="139">
      <c r="A139" s="5" t="s">
        <v>220</v>
      </c>
      <c r="B139" s="16" t="s">
        <v>221</v>
      </c>
      <c r="C139" s="22">
        <f>(140)*(1)*(1)*(1)*(1 + (0))</f>
      </c>
      <c r="D139" s="22" t="s">
        <v>97</v>
      </c>
      <c r="E139" s="22"/>
      <c r="F139" s="22">
        <f>(0)</f>
      </c>
      <c r="G139" s="22">
        <f>(C139 * E139 + C139 * E139 * F139)</f>
      </c>
    </row>
    <row r="140">
      <c r="A140" s="5" t="s">
        <v>222</v>
      </c>
      <c r="B140" s="16" t="s">
        <v>223</v>
      </c>
      <c r="C140" s="22">
        <f>(166)*(1)*(1)*(1)*(1 + (0))</f>
      </c>
      <c r="D140" s="22" t="s">
        <v>49</v>
      </c>
      <c r="E140" s="22"/>
      <c r="F140" s="22">
        <f>(0)</f>
      </c>
      <c r="G140" s="22">
        <f>(C140 * E140 + C140 * E140 * F140)</f>
      </c>
    </row>
    <row r="141">
      <c r="A141" s="5" t="s">
        <v>224</v>
      </c>
      <c r="B141" s="16" t="s">
        <v>225</v>
      </c>
      <c r="C141" s="22">
        <f>(140)*(1)*(1)*(1)*(1 + (0))</f>
      </c>
      <c r="D141" s="22" t="s">
        <v>97</v>
      </c>
      <c r="E141" s="22"/>
      <c r="F141" s="22">
        <f>(0)</f>
      </c>
      <c r="G141" s="22">
        <f>(C141 * E141 + C141 * E141 * F141)</f>
      </c>
    </row>
    <row r="142">
      <c r="A142" s="4"/>
      <c r="B142" s="12" t="s">
        <v>226</v>
      </c>
      <c r="C142" s="21"/>
      <c r="D142" s="21"/>
      <c r="E142" s="21"/>
      <c r="F142" s="21"/>
      <c r="G142" s="21"/>
    </row>
    <row r="143">
      <c r="A143" s="5" t="s">
        <v>227</v>
      </c>
      <c r="B143" s="13" t="s">
        <v>228</v>
      </c>
      <c r="C143" s="22">
        <f>(44.761)*(1)*(1)*(1)*(1 + (0))</f>
      </c>
      <c r="D143" s="22" t="s">
        <v>49</v>
      </c>
      <c r="E143" s="22"/>
      <c r="F143" s="22">
        <f>(0)</f>
      </c>
      <c r="G143" s="22">
        <f>(C143 * E143 + C143 * E143 * F143)</f>
      </c>
    </row>
    <row r="144">
      <c r="A144" s="5" t="s">
        <v>229</v>
      </c>
      <c r="B144" s="13" t="s">
        <v>230</v>
      </c>
      <c r="C144" s="22">
        <f>(9.6)*(1)*(1)*(1)*(1 + (0))</f>
      </c>
      <c r="D144" s="22" t="s">
        <v>97</v>
      </c>
      <c r="E144" s="22"/>
      <c r="F144" s="22">
        <f>(0)</f>
      </c>
      <c r="G144" s="22">
        <f>(C144 * E144 + C144 * E144 * F144)</f>
      </c>
    </row>
    <row r="145">
      <c r="A145" s="5" t="s">
        <v>231</v>
      </c>
      <c r="B145" s="13" t="s">
        <v>232</v>
      </c>
      <c r="C145" s="22"/>
      <c r="D145" s="22" t="s">
        <v>97</v>
      </c>
      <c r="E145" s="22"/>
      <c r="F145" s="22">
        <f>(0)</f>
      </c>
      <c r="G145" s="22">
        <f>(C145 * E145 + C145 * E145 * F145)</f>
      </c>
    </row>
    <row r="146">
      <c r="A146" s="4"/>
      <c r="B146" s="12" t="s">
        <v>233</v>
      </c>
      <c r="C146" s="21"/>
      <c r="D146" s="21"/>
      <c r="E146" s="21"/>
      <c r="F146" s="21"/>
      <c r="G146" s="21"/>
    </row>
    <row r="147">
      <c r="A147" s="5" t="s">
        <v>234</v>
      </c>
      <c r="B147" s="13" t="s">
        <v>235</v>
      </c>
      <c r="C147" s="22">
        <f>(44.761)*(1)*(1)*(1)*(1 + (0))</f>
      </c>
      <c r="D147" s="22" t="s">
        <v>49</v>
      </c>
      <c r="E147" s="22"/>
      <c r="F147" s="22">
        <f>(0)</f>
      </c>
      <c r="G147" s="22">
        <f>(C147 * E147 + C147 * E147 * F147)</f>
      </c>
    </row>
    <row r="148">
      <c r="A148" s="3"/>
      <c r="B148" s="11" t="s">
        <v>236</v>
      </c>
      <c r="C148" s="20"/>
      <c r="D148" s="20"/>
      <c r="E148" s="20"/>
      <c r="F148" s="20"/>
      <c r="G148" s="20"/>
    </row>
    <row r="149">
      <c r="A149" s="4"/>
      <c r="B149" s="12" t="s">
        <v>237</v>
      </c>
      <c r="C149" s="21"/>
      <c r="D149" s="21"/>
      <c r="E149" s="21"/>
      <c r="F149" s="21"/>
      <c r="G149" s="21"/>
    </row>
    <row r="150">
      <c r="A150" s="5" t="s">
        <v>238</v>
      </c>
      <c r="B150" s="13" t="s">
        <v>239</v>
      </c>
      <c r="C150" s="22">
        <f>(14)*(1)*(1)*(1)*(1 + (0))</f>
      </c>
      <c r="D150" s="22" t="s">
        <v>97</v>
      </c>
      <c r="E150" s="22"/>
      <c r="F150" s="22">
        <f>(0)</f>
      </c>
      <c r="G150" s="22">
        <f>(C150 * E150 + C150 * E150 * F150)</f>
      </c>
    </row>
    <row r="151">
      <c r="A151" s="4"/>
      <c r="B151" s="12" t="s">
        <v>240</v>
      </c>
      <c r="C151" s="21"/>
      <c r="D151" s="21"/>
      <c r="E151" s="21"/>
      <c r="F151" s="21"/>
      <c r="G151" s="21"/>
    </row>
    <row r="152">
      <c r="A152" s="5" t="s">
        <v>241</v>
      </c>
      <c r="B152" s="13" t="s">
        <v>242</v>
      </c>
      <c r="C152" s="22">
        <f>(1)*(1)*(1)*(1)*(1 + (0))</f>
      </c>
      <c r="D152" s="22" t="s">
        <v>35</v>
      </c>
      <c r="E152" s="22"/>
      <c r="F152" s="22">
        <f>(0)</f>
      </c>
      <c r="G152" s="22">
        <f>(C152 * E152 + C152 * E152 * F152)</f>
      </c>
    </row>
    <row r="153">
      <c r="A153" s="5" t="s">
        <v>243</v>
      </c>
      <c r="B153" s="13" t="s">
        <v>244</v>
      </c>
      <c r="C153" s="22">
        <f>(1)*(1)*(1)*(1)*(1 + (0))</f>
      </c>
      <c r="D153" s="22" t="s">
        <v>35</v>
      </c>
      <c r="E153" s="22"/>
      <c r="F153" s="22">
        <f>(0)</f>
      </c>
      <c r="G153" s="22">
        <f>(C153 * E153 + C153 * E153 * F153)</f>
      </c>
    </row>
    <row r="154">
      <c r="A154" s="4"/>
      <c r="B154" s="12" t="s">
        <v>245</v>
      </c>
      <c r="C154" s="21"/>
      <c r="D154" s="21"/>
      <c r="E154" s="21"/>
      <c r="F154" s="21"/>
      <c r="G154" s="21"/>
    </row>
    <row r="155">
      <c r="A155" s="5" t="s">
        <v>246</v>
      </c>
      <c r="B155" s="13" t="s">
        <v>247</v>
      </c>
      <c r="C155" s="22">
        <f>(22)*(1)*(1)*(1)*(1 + (0))</f>
      </c>
      <c r="D155" s="22" t="s">
        <v>97</v>
      </c>
      <c r="E155" s="22"/>
      <c r="F155" s="22">
        <f>(0)</f>
      </c>
      <c r="G155" s="22">
        <f>(C155 * E155 + C155 * E155 * F155)</f>
      </c>
    </row>
    <row r="156">
      <c r="A156" s="4"/>
      <c r="B156" s="12" t="s">
        <v>248</v>
      </c>
      <c r="C156" s="21"/>
      <c r="D156" s="21"/>
      <c r="E156" s="21"/>
      <c r="F156" s="21"/>
      <c r="G156" s="21"/>
    </row>
    <row r="157">
      <c r="A157" s="5" t="s">
        <v>249</v>
      </c>
      <c r="B157" s="13" t="s">
        <v>250</v>
      </c>
      <c r="C157" s="22">
        <f>(14)*(1)*(1)*(1)*(1 + (0))</f>
      </c>
      <c r="D157" s="22" t="s">
        <v>97</v>
      </c>
      <c r="E157" s="22"/>
      <c r="F157" s="22">
        <f>(0)</f>
      </c>
      <c r="G157" s="22">
        <f>(C157 * E157 + C157 * E157 * F157)</f>
      </c>
    </row>
    <row r="158">
      <c r="A158" s="5" t="s">
        <v>251</v>
      </c>
      <c r="B158" s="13" t="s">
        <v>252</v>
      </c>
      <c r="C158" s="22">
        <f>(23)*(1)*(1)*(1)*(1 + (0))</f>
      </c>
      <c r="D158" s="22" t="s">
        <v>97</v>
      </c>
      <c r="E158" s="22"/>
      <c r="F158" s="22">
        <f>(0)</f>
      </c>
      <c r="G158" s="22">
        <f>(C158 * E158 + C158 * E158 * F158)</f>
      </c>
    </row>
    <row r="159">
      <c r="A159" s="5" t="s">
        <v>253</v>
      </c>
      <c r="B159" s="13" t="s">
        <v>254</v>
      </c>
      <c r="C159" s="22">
        <f>(2)*(1)*(1)*(1)*(1 + (0))</f>
      </c>
      <c r="D159" s="22" t="s">
        <v>100</v>
      </c>
      <c r="E159" s="22"/>
      <c r="F159" s="22">
        <f>(0)</f>
      </c>
      <c r="G159" s="22">
        <f>(C159 * E159 + C159 * E159 * F159)</f>
      </c>
    </row>
    <row r="160">
      <c r="A160" s="5" t="s">
        <v>255</v>
      </c>
      <c r="B160" s="13" t="s">
        <v>256</v>
      </c>
      <c r="C160" s="22">
        <f>(2)*(1)*(1)*(1)*(1 + (0))</f>
      </c>
      <c r="D160" s="22" t="s">
        <v>100</v>
      </c>
      <c r="E160" s="22"/>
      <c r="F160" s="22">
        <f>(0)</f>
      </c>
      <c r="G160" s="22">
        <f>(C160 * E160 + C160 * E160 * F160)</f>
      </c>
    </row>
    <row r="161">
      <c r="A161" s="5" t="s">
        <v>257</v>
      </c>
      <c r="B161" s="13" t="s">
        <v>258</v>
      </c>
      <c r="C161" s="22">
        <f>(4)*(1)*(1)*(1)*(1 + (0))</f>
      </c>
      <c r="D161" s="22" t="s">
        <v>100</v>
      </c>
      <c r="E161" s="22"/>
      <c r="F161" s="22">
        <f>(0)</f>
      </c>
      <c r="G161" s="22">
        <f>(C161 * E161 + C161 * E161 * F161)</f>
      </c>
    </row>
    <row r="162">
      <c r="A162" s="5" t="s">
        <v>259</v>
      </c>
      <c r="B162" s="13" t="s">
        <v>260</v>
      </c>
      <c r="C162" s="22">
        <f>(2)*(1)*(1)*(1)*(1 + (0))</f>
      </c>
      <c r="D162" s="22" t="s">
        <v>100</v>
      </c>
      <c r="E162" s="22"/>
      <c r="F162" s="22">
        <f>(0)</f>
      </c>
      <c r="G162" s="22">
        <f>(C162 * E162 + C162 * E162 * F162)</f>
      </c>
    </row>
    <row r="163">
      <c r="A163" s="5" t="s">
        <v>261</v>
      </c>
      <c r="B163" s="13" t="s">
        <v>262</v>
      </c>
      <c r="C163" s="22">
        <f>(6)*(1)*(1)*(1)*(1 + (0))</f>
      </c>
      <c r="D163" s="22" t="s">
        <v>100</v>
      </c>
      <c r="E163" s="22"/>
      <c r="F163" s="22">
        <f>(0)</f>
      </c>
      <c r="G163" s="22">
        <f>(C163 * E163 + C163 * E163 * F163)</f>
      </c>
    </row>
    <row r="164">
      <c r="A164" s="2"/>
      <c r="B164" s="10" t="s">
        <v>263</v>
      </c>
      <c r="C164" s="19"/>
      <c r="D164" s="19"/>
      <c r="E164" s="19"/>
      <c r="F164" s="19"/>
      <c r="G164" s="19"/>
    </row>
    <row r="165">
      <c r="A165" s="3"/>
      <c r="B165" s="11" t="s">
        <v>264</v>
      </c>
      <c r="C165" s="20"/>
      <c r="D165" s="20"/>
      <c r="E165" s="20"/>
      <c r="F165" s="20"/>
      <c r="G165" s="20"/>
    </row>
    <row r="166">
      <c r="A166" s="5" t="s">
        <v>265</v>
      </c>
      <c r="B166" s="18" t="s">
        <v>266</v>
      </c>
      <c r="C166" s="22">
        <f>(1)*(1)*(1)*(1)*(1 + (0))</f>
      </c>
      <c r="D166" s="22" t="s">
        <v>35</v>
      </c>
      <c r="E166" s="22"/>
      <c r="F166" s="22">
        <f>(0)</f>
      </c>
      <c r="G166" s="22">
        <f>(C166 * E166 + C166 * E166 * F166)</f>
      </c>
    </row>
    <row r="167">
      <c r="A167" s="5" t="s">
        <v>267</v>
      </c>
      <c r="B167" s="18" t="s">
        <v>268</v>
      </c>
      <c r="C167" s="22">
        <f>(1)*(1)*(1)*(1)*(1 + (0))</f>
      </c>
      <c r="D167" s="22" t="s">
        <v>35</v>
      </c>
      <c r="E167" s="22"/>
      <c r="F167" s="22">
        <f>(0)</f>
      </c>
      <c r="G167" s="22">
        <f>(C167 * E167 + C167 * E167 * F167)</f>
      </c>
    </row>
    <row r="168">
      <c r="A168" s="5" t="s">
        <v>269</v>
      </c>
      <c r="B168" s="18" t="s">
        <v>270</v>
      </c>
      <c r="C168" s="22">
        <f>(1)*(1)*(1)*(1)*(1 + (0))</f>
      </c>
      <c r="D168" s="22" t="s">
        <v>35</v>
      </c>
      <c r="E168" s="22"/>
      <c r="F168" s="22">
        <f>(0)</f>
      </c>
      <c r="G168" s="22">
        <f>(C168 * E168 + C168 * E168 * F168)</f>
      </c>
    </row>
    <row r="169">
      <c r="A169" s="5" t="s">
        <v>271</v>
      </c>
      <c r="B169" s="18" t="s">
        <v>272</v>
      </c>
      <c r="C169" s="22">
        <f>(1)*(1)*(1)*(1)*(1 + (0))</f>
      </c>
      <c r="D169" s="22" t="s">
        <v>35</v>
      </c>
      <c r="E169" s="22"/>
      <c r="F169" s="22">
        <f>(0)</f>
      </c>
      <c r="G169" s="22">
        <f>(C169 * E169 + C169 * E169 * F169)</f>
      </c>
    </row>
    <row r="170">
      <c r="A170" s="5" t="s">
        <v>273</v>
      </c>
      <c r="B170" s="18" t="s">
        <v>274</v>
      </c>
      <c r="C170" s="22">
        <f>(1)*(1)*(1)*(1)*(1 + (0))</f>
      </c>
      <c r="D170" s="22" t="s">
        <v>35</v>
      </c>
      <c r="E170" s="22"/>
      <c r="F170" s="22">
        <f>(0)</f>
      </c>
      <c r="G170" s="22">
        <f>(C170 * E170 + C170 * E170 * F170)</f>
      </c>
    </row>
    <row r="171">
      <c r="A171" s="5" t="s">
        <v>275</v>
      </c>
      <c r="B171" s="18" t="s">
        <v>276</v>
      </c>
      <c r="C171" s="22">
        <f>(1)*(1)*(1)*(1)*(1 + (0))</f>
      </c>
      <c r="D171" s="22" t="s">
        <v>35</v>
      </c>
      <c r="E171" s="22"/>
      <c r="F171" s="22">
        <f>(0)</f>
      </c>
      <c r="G171" s="22">
        <f>(C171 * E171 + C171 * E171 * F171)</f>
      </c>
    </row>
    <row r="172">
      <c r="A172" s="5" t="s">
        <v>277</v>
      </c>
      <c r="B172" s="18" t="s">
        <v>278</v>
      </c>
      <c r="C172" s="22">
        <f>(1)*(1)*(1)*(1)*(1 + (0))</f>
      </c>
      <c r="D172" s="22" t="s">
        <v>35</v>
      </c>
      <c r="E172" s="22"/>
      <c r="F172" s="22">
        <f>(0)</f>
      </c>
      <c r="G172" s="22">
        <f>(C172 * E172 + C172 * E172 * F172)</f>
      </c>
    </row>
    <row r="173">
      <c r="A173" s="5" t="s">
        <v>279</v>
      </c>
      <c r="B173" s="18" t="s">
        <v>280</v>
      </c>
      <c r="C173" s="22">
        <f>(1)*(1)*(1)*(1)*(1 + (0))</f>
      </c>
      <c r="D173" s="22" t="s">
        <v>35</v>
      </c>
      <c r="E173" s="22"/>
      <c r="F173" s="22">
        <f>(0)</f>
      </c>
      <c r="G173" s="22">
        <f>(C173 * E173 + C173 * E173 * F173)</f>
      </c>
    </row>
    <row r="174">
      <c r="A174" s="3"/>
      <c r="B174" s="11" t="s">
        <v>65</v>
      </c>
      <c r="C174" s="20"/>
      <c r="D174" s="20"/>
      <c r="E174" s="20"/>
      <c r="F174" s="20"/>
      <c r="G174" s="20"/>
    </row>
    <row r="175">
      <c r="A175" s="4"/>
      <c r="B175" s="12" t="s">
        <v>66</v>
      </c>
      <c r="C175" s="21"/>
      <c r="D175" s="21"/>
      <c r="E175" s="21"/>
      <c r="F175" s="21"/>
      <c r="G175" s="21"/>
    </row>
    <row r="176">
      <c r="A176" s="6"/>
      <c r="B176" s="14" t="s">
        <v>281</v>
      </c>
      <c r="C176" s="23"/>
      <c r="D176" s="23"/>
      <c r="E176" s="23"/>
      <c r="F176" s="23"/>
      <c r="G176" s="23"/>
    </row>
    <row r="177">
      <c r="A177" s="5" t="s">
        <v>282</v>
      </c>
      <c r="B177" s="15" t="s">
        <v>283</v>
      </c>
      <c r="C177" s="22">
        <f>(12)*(1)*(1)*(1)*(1 + (0))</f>
      </c>
      <c r="D177" s="22" t="s">
        <v>100</v>
      </c>
      <c r="E177" s="22"/>
      <c r="F177" s="22">
        <f>(0)</f>
      </c>
      <c r="G177" s="22">
        <f>(C177 * E177 + C177 * E177 * F177)</f>
      </c>
    </row>
    <row r="178">
      <c r="A178" s="5" t="s">
        <v>284</v>
      </c>
      <c r="B178" s="15" t="s">
        <v>285</v>
      </c>
      <c r="C178" s="22">
        <f>(1)*(1)*(1)*(1)*(1 + (0))</f>
      </c>
      <c r="D178" s="22" t="s">
        <v>100</v>
      </c>
      <c r="E178" s="22"/>
      <c r="F178" s="22">
        <f>(0)</f>
      </c>
      <c r="G178" s="22">
        <f>(C178 * E178 + C178 * E178 * F178)</f>
      </c>
    </row>
    <row r="179">
      <c r="A179" s="5" t="s">
        <v>286</v>
      </c>
      <c r="B179" s="15" t="s">
        <v>287</v>
      </c>
      <c r="C179" s="22">
        <f>(3)*(1)*(1)*(1)*(1 + (0))</f>
      </c>
      <c r="D179" s="22" t="s">
        <v>100</v>
      </c>
      <c r="E179" s="22"/>
      <c r="F179" s="22">
        <f>(0)</f>
      </c>
      <c r="G179" s="22">
        <f>(C179 * E179 + C179 * E179 * F179)</f>
      </c>
    </row>
    <row r="180">
      <c r="A180" s="5" t="s">
        <v>288</v>
      </c>
      <c r="B180" s="15" t="s">
        <v>289</v>
      </c>
      <c r="C180" s="22">
        <f>(2)*(1)*(1)*(1)*(1 + (0))</f>
      </c>
      <c r="D180" s="22" t="s">
        <v>100</v>
      </c>
      <c r="E180" s="22"/>
      <c r="F180" s="22">
        <f>(0)</f>
      </c>
      <c r="G180" s="22">
        <f>(C180 * E180 + C180 * E180 * F180)</f>
      </c>
    </row>
    <row r="181">
      <c r="A181" s="5" t="s">
        <v>290</v>
      </c>
      <c r="B181" s="15" t="s">
        <v>291</v>
      </c>
      <c r="C181" s="22">
        <f>(1)*(1)*(1)*(1)*(1 + (0))</f>
      </c>
      <c r="D181" s="22" t="s">
        <v>100</v>
      </c>
      <c r="E181" s="22"/>
      <c r="F181" s="22">
        <f>(0)</f>
      </c>
      <c r="G181" s="22">
        <f>(C181 * E181 + C181 * E181 * F181)</f>
      </c>
    </row>
    <row r="182">
      <c r="A182" s="5" t="s">
        <v>292</v>
      </c>
      <c r="B182" s="15" t="s">
        <v>293</v>
      </c>
      <c r="C182" s="22">
        <f>(3)*(1)*(1)*(1)*(1 + (0))</f>
      </c>
      <c r="D182" s="22" t="s">
        <v>100</v>
      </c>
      <c r="E182" s="22"/>
      <c r="F182" s="22">
        <f>(0)</f>
      </c>
      <c r="G182" s="22">
        <f>(C182 * E182 + C182 * E182 * F182)</f>
      </c>
    </row>
    <row r="183">
      <c r="A183" s="5" t="s">
        <v>294</v>
      </c>
      <c r="B183" s="15" t="s">
        <v>295</v>
      </c>
      <c r="C183" s="22">
        <f>(1)*(1)*(1)*(1)*(1 + (0))</f>
      </c>
      <c r="D183" s="22" t="s">
        <v>100</v>
      </c>
      <c r="E183" s="22"/>
      <c r="F183" s="22">
        <f>(0)</f>
      </c>
      <c r="G183" s="22">
        <f>(C183 * E183 + C183 * E183 * F183)</f>
      </c>
    </row>
    <row r="184">
      <c r="A184" s="5" t="s">
        <v>296</v>
      </c>
      <c r="B184" s="15" t="s">
        <v>297</v>
      </c>
      <c r="C184" s="22">
        <f>(4)*(1)*(1)*(1)*(1 + (0))</f>
      </c>
      <c r="D184" s="22" t="s">
        <v>100</v>
      </c>
      <c r="E184" s="22"/>
      <c r="F184" s="22">
        <f>(0)</f>
      </c>
      <c r="G184" s="22">
        <f>(C184 * E184 + C184 * E184 * F184)</f>
      </c>
    </row>
    <row r="185">
      <c r="A185" s="6"/>
      <c r="B185" s="14" t="s">
        <v>298</v>
      </c>
      <c r="C185" s="23"/>
      <c r="D185" s="23"/>
      <c r="E185" s="23"/>
      <c r="F185" s="23"/>
      <c r="G185" s="23"/>
    </row>
    <row r="186">
      <c r="A186" s="5" t="s">
        <v>299</v>
      </c>
      <c r="B186" s="15" t="s">
        <v>300</v>
      </c>
      <c r="C186" s="22">
        <f>(35)*(1)*(1)*(1)*(1 + (0))</f>
      </c>
      <c r="D186" s="22" t="s">
        <v>100</v>
      </c>
      <c r="E186" s="22"/>
      <c r="F186" s="22">
        <f>(0)</f>
      </c>
      <c r="G186" s="22">
        <f>(C186 * E186 + C186 * E186 * F186)</f>
      </c>
    </row>
    <row r="187">
      <c r="A187" s="4"/>
      <c r="B187" s="12" t="s">
        <v>105</v>
      </c>
      <c r="C187" s="21"/>
      <c r="D187" s="21"/>
      <c r="E187" s="21"/>
      <c r="F187" s="21"/>
      <c r="G187" s="21"/>
    </row>
    <row r="188">
      <c r="A188" s="6"/>
      <c r="B188" s="14" t="s">
        <v>301</v>
      </c>
      <c r="C188" s="23"/>
      <c r="D188" s="23"/>
      <c r="E188" s="23"/>
      <c r="F188" s="23"/>
      <c r="G188" s="23"/>
    </row>
    <row r="189">
      <c r="A189" s="5" t="s">
        <v>302</v>
      </c>
      <c r="B189" s="15" t="s">
        <v>303</v>
      </c>
      <c r="C189" s="22">
        <f>(1)*(1)*(1)*(1)*(1 + (0))</f>
      </c>
      <c r="D189" s="22" t="s">
        <v>100</v>
      </c>
      <c r="E189" s="22"/>
      <c r="F189" s="22">
        <f>(0)</f>
      </c>
      <c r="G189" s="22">
        <f>(C189 * E189 + C189 * E189 * F189)</f>
      </c>
    </row>
    <row r="190">
      <c r="A190" s="5" t="s">
        <v>304</v>
      </c>
      <c r="B190" s="15" t="s">
        <v>305</v>
      </c>
      <c r="C190" s="22">
        <f>(2)*(1)*(1)*(1)*(1 + (0))</f>
      </c>
      <c r="D190" s="22" t="s">
        <v>100</v>
      </c>
      <c r="E190" s="22"/>
      <c r="F190" s="22">
        <f>(0)</f>
      </c>
      <c r="G190" s="22">
        <f>(C190 * E190 + C190 * E190 * F190)</f>
      </c>
    </row>
    <row r="191">
      <c r="A191" s="5" t="s">
        <v>306</v>
      </c>
      <c r="B191" s="15" t="s">
        <v>307</v>
      </c>
      <c r="C191" s="22">
        <f>(6)*(1)*(1)*(1)*(1 + (0))</f>
      </c>
      <c r="D191" s="22" t="s">
        <v>100</v>
      </c>
      <c r="E191" s="22"/>
      <c r="F191" s="22">
        <f>(0)</f>
      </c>
      <c r="G191" s="22">
        <f>(C191 * E191 + C191 * E191 * F191)</f>
      </c>
    </row>
    <row r="192">
      <c r="A192" s="5" t="s">
        <v>308</v>
      </c>
      <c r="B192" s="15" t="s">
        <v>309</v>
      </c>
      <c r="C192" s="22">
        <f>(10)*(1)*(1)*(1)*(1 + (0))</f>
      </c>
      <c r="D192" s="22" t="s">
        <v>100</v>
      </c>
      <c r="E192" s="22"/>
      <c r="F192" s="22">
        <f>(0)</f>
      </c>
      <c r="G192" s="22">
        <f>(C192 * E192 + C192 * E192 * F192)</f>
      </c>
    </row>
    <row r="193">
      <c r="A193" s="5" t="s">
        <v>310</v>
      </c>
      <c r="B193" s="15" t="s">
        <v>311</v>
      </c>
      <c r="C193" s="22">
        <f>(4)*(1)*(1)*(1)*(1 + (0))</f>
      </c>
      <c r="D193" s="22" t="s">
        <v>100</v>
      </c>
      <c r="E193" s="22"/>
      <c r="F193" s="22">
        <f>(0)</f>
      </c>
      <c r="G193" s="22">
        <f>(C193 * E193 + C193 * E193 * F193)</f>
      </c>
    </row>
    <row r="194">
      <c r="A194" s="5" t="s">
        <v>312</v>
      </c>
      <c r="B194" s="15" t="s">
        <v>313</v>
      </c>
      <c r="C194" s="22">
        <f>(7)*(1)*(1)*(1)*(1 + (0))</f>
      </c>
      <c r="D194" s="22" t="s">
        <v>100</v>
      </c>
      <c r="E194" s="22"/>
      <c r="F194" s="22">
        <f>(0)</f>
      </c>
      <c r="G194" s="22">
        <f>(C194 * E194 + C194 * E194 * F194)</f>
      </c>
    </row>
    <row r="195">
      <c r="A195" s="5" t="s">
        <v>314</v>
      </c>
      <c r="B195" s="15" t="s">
        <v>315</v>
      </c>
      <c r="C195" s="22">
        <f>(10)*(1)*(1)*(1)*(1 + (0))</f>
      </c>
      <c r="D195" s="22" t="s">
        <v>100</v>
      </c>
      <c r="E195" s="22"/>
      <c r="F195" s="22">
        <f>(0)</f>
      </c>
      <c r="G195" s="22">
        <f>(C195 * E195 + C195 * E195 * F195)</f>
      </c>
    </row>
    <row r="196">
      <c r="A196" s="5" t="s">
        <v>316</v>
      </c>
      <c r="B196" s="15" t="s">
        <v>317</v>
      </c>
      <c r="C196" s="22">
        <f>(2)*(1)*(1)*(1)*(1 + (0))</f>
      </c>
      <c r="D196" s="22" t="s">
        <v>100</v>
      </c>
      <c r="E196" s="22"/>
      <c r="F196" s="22">
        <f>(0)</f>
      </c>
      <c r="G196" s="22">
        <f>(C196 * E196 + C196 * E196 * F196)</f>
      </c>
    </row>
    <row r="197">
      <c r="A197" s="5" t="s">
        <v>318</v>
      </c>
      <c r="B197" s="15" t="s">
        <v>319</v>
      </c>
      <c r="C197" s="22">
        <f>(1)*(1)*(1)*(1)*(1 + (0))</f>
      </c>
      <c r="D197" s="22" t="s">
        <v>100</v>
      </c>
      <c r="E197" s="22"/>
      <c r="F197" s="22">
        <f>(0)</f>
      </c>
      <c r="G197" s="22">
        <f>(C197 * E197 + C197 * E197 * F197)</f>
      </c>
    </row>
    <row r="198">
      <c r="A198" s="5" t="s">
        <v>320</v>
      </c>
      <c r="B198" s="15" t="s">
        <v>321</v>
      </c>
      <c r="C198" s="22">
        <f>(9)*(1)*(1)*(1)*(1 + (0))</f>
      </c>
      <c r="D198" s="22" t="s">
        <v>100</v>
      </c>
      <c r="E198" s="22"/>
      <c r="F198" s="22">
        <f>(0)</f>
      </c>
      <c r="G198" s="22">
        <f>(C198 * E198 + C198 * E198 * F198)</f>
      </c>
    </row>
    <row r="199">
      <c r="A199" s="5" t="s">
        <v>322</v>
      </c>
      <c r="B199" s="15" t="s">
        <v>323</v>
      </c>
      <c r="C199" s="22">
        <f>(2)*(1)*(1)*(1)*(1 + (0))</f>
      </c>
      <c r="D199" s="22" t="s">
        <v>100</v>
      </c>
      <c r="E199" s="22"/>
      <c r="F199" s="22">
        <f>(0)</f>
      </c>
      <c r="G199" s="22">
        <f>(C199 * E199 + C199 * E199 * F199)</f>
      </c>
    </row>
    <row r="200">
      <c r="A200" s="5" t="s">
        <v>324</v>
      </c>
      <c r="B200" s="15" t="s">
        <v>325</v>
      </c>
      <c r="C200" s="22">
        <f>(4)*(1)*(1)*(1)*(1 + (0))</f>
      </c>
      <c r="D200" s="22" t="s">
        <v>100</v>
      </c>
      <c r="E200" s="22"/>
      <c r="F200" s="22">
        <f>(0)</f>
      </c>
      <c r="G200" s="22">
        <f>(C200 * E200 + C200 * E200 * F200)</f>
      </c>
    </row>
    <row r="201">
      <c r="A201" s="6"/>
      <c r="B201" s="14" t="s">
        <v>326</v>
      </c>
      <c r="C201" s="23"/>
      <c r="D201" s="23"/>
      <c r="E201" s="23"/>
      <c r="F201" s="23"/>
      <c r="G201" s="23"/>
    </row>
    <row r="202">
      <c r="A202" s="5" t="s">
        <v>327</v>
      </c>
      <c r="B202" s="15" t="s">
        <v>328</v>
      </c>
      <c r="C202" s="22">
        <f>(3)*(1)*(1)*(1)*(1 + (0))</f>
      </c>
      <c r="D202" s="22" t="s">
        <v>100</v>
      </c>
      <c r="E202" s="22"/>
      <c r="F202" s="22">
        <f>(0)</f>
      </c>
      <c r="G202" s="22">
        <f>(C202 * E202 + C202 * E202 * F202)</f>
      </c>
    </row>
    <row r="203">
      <c r="A203" s="5" t="s">
        <v>329</v>
      </c>
      <c r="B203" s="15" t="s">
        <v>330</v>
      </c>
      <c r="C203" s="22">
        <f>(5)*(1)*(1)*(1)*(1 + (0))</f>
      </c>
      <c r="D203" s="22" t="s">
        <v>100</v>
      </c>
      <c r="E203" s="22"/>
      <c r="F203" s="22">
        <f>(0)</f>
      </c>
      <c r="G203" s="22">
        <f>(C203 * E203 + C203 * E203 * F203)</f>
      </c>
    </row>
    <row r="204">
      <c r="A204" s="5" t="s">
        <v>331</v>
      </c>
      <c r="B204" s="15" t="s">
        <v>332</v>
      </c>
      <c r="C204" s="22">
        <f>(2)*(1)*(1)*(1)*(1 + (0))</f>
      </c>
      <c r="D204" s="22" t="s">
        <v>100</v>
      </c>
      <c r="E204" s="22"/>
      <c r="F204" s="22">
        <f>(0)</f>
      </c>
      <c r="G204" s="22">
        <f>(C204 * E204 + C204 * E204 * F204)</f>
      </c>
    </row>
    <row r="205">
      <c r="A205" s="5" t="s">
        <v>333</v>
      </c>
      <c r="B205" s="15" t="s">
        <v>334</v>
      </c>
      <c r="C205" s="22">
        <f>(3)*(1)*(1)*(1)*(1 + (0))</f>
      </c>
      <c r="D205" s="22" t="s">
        <v>100</v>
      </c>
      <c r="E205" s="22"/>
      <c r="F205" s="22">
        <f>(0)</f>
      </c>
      <c r="G205" s="22">
        <f>(C205 * E205 + C205 * E205 * F205)</f>
      </c>
    </row>
    <row r="206">
      <c r="A206" s="5" t="s">
        <v>335</v>
      </c>
      <c r="B206" s="15" t="s">
        <v>336</v>
      </c>
      <c r="C206" s="22">
        <f>(12)*(1)*(1)*(1)*(1 + (0))</f>
      </c>
      <c r="D206" s="22" t="s">
        <v>100</v>
      </c>
      <c r="E206" s="22"/>
      <c r="F206" s="22">
        <f>(0)</f>
      </c>
      <c r="G206" s="22">
        <f>(C206 * E206 + C206 * E206 * F206)</f>
      </c>
    </row>
    <row r="207">
      <c r="A207" s="5" t="s">
        <v>337</v>
      </c>
      <c r="B207" s="15" t="s">
        <v>338</v>
      </c>
      <c r="C207" s="22">
        <f>(4)*(1)*(1)*(1)*(1 + (0))</f>
      </c>
      <c r="D207" s="22" t="s">
        <v>100</v>
      </c>
      <c r="E207" s="22"/>
      <c r="F207" s="22">
        <f>(0)</f>
      </c>
      <c r="G207" s="22">
        <f>(C207 * E207 + C207 * E207 * F207)</f>
      </c>
    </row>
    <row r="208">
      <c r="A208" s="6"/>
      <c r="B208" s="14" t="s">
        <v>339</v>
      </c>
      <c r="C208" s="23"/>
      <c r="D208" s="23"/>
      <c r="E208" s="23"/>
      <c r="F208" s="23"/>
      <c r="G208" s="23"/>
    </row>
    <row r="209">
      <c r="A209" s="5" t="s">
        <v>340</v>
      </c>
      <c r="B209" s="15" t="s">
        <v>341</v>
      </c>
      <c r="C209" s="22">
        <f>(5)*(1)*(1)*(1)*(1 + (0))</f>
      </c>
      <c r="D209" s="22" t="s">
        <v>100</v>
      </c>
      <c r="E209" s="22"/>
      <c r="F209" s="22">
        <f>(0)</f>
      </c>
      <c r="G209" s="22">
        <f>(C209 * E209 + C209 * E209 * F209)</f>
      </c>
    </row>
    <row r="210">
      <c r="A210" s="5" t="s">
        <v>342</v>
      </c>
      <c r="B210" s="15" t="s">
        <v>343</v>
      </c>
      <c r="C210" s="22">
        <f>(3)*(1)*(1)*(1)*(1 + (0))</f>
      </c>
      <c r="D210" s="22" t="s">
        <v>100</v>
      </c>
      <c r="E210" s="22"/>
      <c r="F210" s="22">
        <f>(0)</f>
      </c>
      <c r="G210" s="22">
        <f>(C210 * E210 + C210 * E210 * F210)</f>
      </c>
    </row>
    <row r="211">
      <c r="A211" s="3"/>
      <c r="B211" s="11" t="s">
        <v>344</v>
      </c>
      <c r="C211" s="20"/>
      <c r="D211" s="20"/>
      <c r="E211" s="20"/>
      <c r="F211" s="20"/>
      <c r="G211" s="20"/>
    </row>
    <row r="212">
      <c r="A212" s="4"/>
      <c r="B212" s="12" t="s">
        <v>345</v>
      </c>
      <c r="C212" s="21"/>
      <c r="D212" s="21"/>
      <c r="E212" s="21"/>
      <c r="F212" s="21"/>
      <c r="G212" s="21"/>
    </row>
    <row r="213">
      <c r="A213" s="6"/>
      <c r="B213" s="14" t="s">
        <v>346</v>
      </c>
      <c r="C213" s="23"/>
      <c r="D213" s="23"/>
      <c r="E213" s="23"/>
      <c r="F213" s="23"/>
      <c r="G213" s="23"/>
    </row>
    <row r="214">
      <c r="A214" s="5" t="s">
        <v>347</v>
      </c>
      <c r="B214" s="15" t="s">
        <v>348</v>
      </c>
      <c r="C214" s="22">
        <f>(0.1426)*(1)*(1)*(1)*(1 + (0))</f>
      </c>
      <c r="D214" s="22" t="s">
        <v>349</v>
      </c>
      <c r="E214" s="22"/>
      <c r="F214" s="22">
        <f>(0)</f>
      </c>
      <c r="G214" s="22">
        <f>(C214 * E214 + C214 * E214 * F214)</f>
      </c>
    </row>
    <row r="215">
      <c r="A215" s="5" t="s">
        <v>350</v>
      </c>
      <c r="B215" s="15" t="s">
        <v>351</v>
      </c>
      <c r="C215" s="22">
        <f>(2)*(1)*(1)*(1)*(1 + (0))</f>
      </c>
      <c r="D215" s="22" t="s">
        <v>100</v>
      </c>
      <c r="E215" s="22"/>
      <c r="F215" s="22">
        <f>(0)</f>
      </c>
      <c r="G215" s="22">
        <f>(C215 * E215 + C215 * E215 * F215)</f>
      </c>
    </row>
    <row r="216">
      <c r="A216" s="5" t="s">
        <v>352</v>
      </c>
      <c r="B216" s="15" t="s">
        <v>353</v>
      </c>
      <c r="C216" s="22">
        <f>(0.0728)*(1)*(1)*(1)*(1 + (0))</f>
      </c>
      <c r="D216" s="22" t="s">
        <v>349</v>
      </c>
      <c r="E216" s="22"/>
      <c r="F216" s="22">
        <f>(0)</f>
      </c>
      <c r="G216" s="22">
        <f>(C216 * E216 + C216 * E216 * F216)</f>
      </c>
    </row>
    <row r="217">
      <c r="A217" s="5" t="s">
        <v>354</v>
      </c>
      <c r="B217" s="15" t="s">
        <v>355</v>
      </c>
      <c r="C217" s="22">
        <f>(0.17765)*(1)*(1)*(1)*(1 + (0))</f>
      </c>
      <c r="D217" s="22" t="s">
        <v>349</v>
      </c>
      <c r="E217" s="22"/>
      <c r="F217" s="22">
        <f>(0)</f>
      </c>
      <c r="G217" s="22">
        <f>(C217 * E217 + C217 * E217 * F217)</f>
      </c>
    </row>
    <row r="218">
      <c r="A218" s="5" t="s">
        <v>356</v>
      </c>
      <c r="B218" s="15" t="s">
        <v>351</v>
      </c>
      <c r="C218" s="22">
        <f>(4)*(1)*(1)*(1)*(1 + (0))</f>
      </c>
      <c r="D218" s="22" t="s">
        <v>100</v>
      </c>
      <c r="E218" s="22"/>
      <c r="F218" s="22">
        <f>(0)</f>
      </c>
      <c r="G218" s="22">
        <f>(C218 * E218 + C218 * E218 * F218)</f>
      </c>
    </row>
    <row r="219">
      <c r="A219" s="5" t="s">
        <v>357</v>
      </c>
      <c r="B219" s="15" t="s">
        <v>353</v>
      </c>
      <c r="C219" s="22">
        <f>(0.036)*(1)*(1)*(1)*(1 + (0))</f>
      </c>
      <c r="D219" s="22" t="s">
        <v>349</v>
      </c>
      <c r="E219" s="22"/>
      <c r="F219" s="22">
        <f>(0)</f>
      </c>
      <c r="G219" s="22">
        <f>(C219 * E219 + C219 * E219 * F219)</f>
      </c>
    </row>
    <row r="220">
      <c r="A220" s="5" t="s">
        <v>358</v>
      </c>
      <c r="B220" s="15" t="s">
        <v>359</v>
      </c>
      <c r="C220" s="22">
        <f>(0.21505)*(1)*(1)*(1)*(1 + (0))</f>
      </c>
      <c r="D220" s="22" t="s">
        <v>349</v>
      </c>
      <c r="E220" s="22"/>
      <c r="F220" s="22">
        <f>(0)</f>
      </c>
      <c r="G220" s="22">
        <f>(C220 * E220 + C220 * E220 * F220)</f>
      </c>
    </row>
    <row r="221">
      <c r="A221" s="5" t="s">
        <v>360</v>
      </c>
      <c r="B221" s="15" t="s">
        <v>351</v>
      </c>
      <c r="C221" s="22">
        <f>(5)*(1)*(1)*(1)*(1 + (0))</f>
      </c>
      <c r="D221" s="22" t="s">
        <v>100</v>
      </c>
      <c r="E221" s="22"/>
      <c r="F221" s="22">
        <f>(0)</f>
      </c>
      <c r="G221" s="22">
        <f>(C221 * E221 + C221 * E221 * F221)</f>
      </c>
    </row>
    <row r="222">
      <c r="A222" s="5" t="s">
        <v>361</v>
      </c>
      <c r="B222" s="15" t="s">
        <v>353</v>
      </c>
      <c r="C222" s="22">
        <f>(0.044)*(1)*(1)*(1)*(1 + (0))</f>
      </c>
      <c r="D222" s="22" t="s">
        <v>349</v>
      </c>
      <c r="E222" s="22"/>
      <c r="F222" s="22">
        <f>(0)</f>
      </c>
      <c r="G222" s="22">
        <f>(C222 * E222 + C222 * E222 * F222)</f>
      </c>
    </row>
    <row r="223">
      <c r="A223" s="5" t="s">
        <v>362</v>
      </c>
      <c r="B223" s="15" t="s">
        <v>363</v>
      </c>
      <c r="C223" s="22">
        <f>(0.16)*(1)*(1)*(1)*(1 + (0))</f>
      </c>
      <c r="D223" s="22" t="s">
        <v>349</v>
      </c>
      <c r="E223" s="22"/>
      <c r="F223" s="22">
        <f>(0)</f>
      </c>
      <c r="G223" s="22">
        <f>(C223 * E223 + C223 * E223 * F223)</f>
      </c>
    </row>
    <row r="224">
      <c r="A224" s="5" t="s">
        <v>364</v>
      </c>
      <c r="B224" s="15" t="s">
        <v>351</v>
      </c>
      <c r="C224" s="22">
        <f>(2)*(1)*(1)*(1)*(1 + (0))</f>
      </c>
      <c r="D224" s="22" t="s">
        <v>100</v>
      </c>
      <c r="E224" s="22"/>
      <c r="F224" s="22">
        <f>(0)</f>
      </c>
      <c r="G224" s="22">
        <f>(C224 * E224 + C224 * E224 * F224)</f>
      </c>
    </row>
    <row r="225">
      <c r="A225" s="5" t="s">
        <v>365</v>
      </c>
      <c r="B225" s="15" t="s">
        <v>353</v>
      </c>
      <c r="C225" s="22">
        <f>(0.032)*(1)*(1)*(1)*(1 + (0))</f>
      </c>
      <c r="D225" s="22" t="s">
        <v>349</v>
      </c>
      <c r="E225" s="22"/>
      <c r="F225" s="22">
        <f>(0)</f>
      </c>
      <c r="G225" s="22">
        <f>(C225 * E225 + C225 * E225 * F225)</f>
      </c>
    </row>
    <row r="226">
      <c r="A226" s="5" t="s">
        <v>366</v>
      </c>
      <c r="B226" s="15" t="s">
        <v>367</v>
      </c>
      <c r="C226" s="22">
        <f>(0.1554)*(1)*(1)*(1)*(1 + (0))</f>
      </c>
      <c r="D226" s="22" t="s">
        <v>349</v>
      </c>
      <c r="E226" s="22"/>
      <c r="F226" s="22">
        <f>(0)</f>
      </c>
      <c r="G226" s="22">
        <f>(C226 * E226 + C226 * E226 * F226)</f>
      </c>
    </row>
    <row r="227">
      <c r="A227" s="5" t="s">
        <v>368</v>
      </c>
      <c r="B227" s="15" t="s">
        <v>351</v>
      </c>
      <c r="C227" s="22">
        <f>(1)*(1)*(1)*(1)*(1 + (0))</f>
      </c>
      <c r="D227" s="22" t="s">
        <v>100</v>
      </c>
      <c r="E227" s="22"/>
      <c r="F227" s="22">
        <f>(0)</f>
      </c>
      <c r="G227" s="22">
        <f>(C227 * E227 + C227 * E227 * F227)</f>
      </c>
    </row>
    <row r="228">
      <c r="A228" s="5" t="s">
        <v>369</v>
      </c>
      <c r="B228" s="15" t="s">
        <v>353</v>
      </c>
      <c r="C228" s="22">
        <f>(0.032)*(1)*(1)*(1)*(1 + (0))</f>
      </c>
      <c r="D228" s="22" t="s">
        <v>349</v>
      </c>
      <c r="E228" s="22"/>
      <c r="F228" s="22">
        <f>(0)</f>
      </c>
      <c r="G228" s="22">
        <f>(C228 * E228 + C228 * E228 * F228)</f>
      </c>
    </row>
    <row r="229">
      <c r="A229" s="5" t="s">
        <v>370</v>
      </c>
      <c r="B229" s="15" t="s">
        <v>371</v>
      </c>
      <c r="C229" s="22">
        <f>(0.1587)*(1)*(1)*(1)*(1 + (0))</f>
      </c>
      <c r="D229" s="22" t="s">
        <v>349</v>
      </c>
      <c r="E229" s="22"/>
      <c r="F229" s="22">
        <f>(0)</f>
      </c>
      <c r="G229" s="22">
        <f>(C229 * E229 + C229 * E229 * F229)</f>
      </c>
    </row>
    <row r="230">
      <c r="A230" s="5" t="s">
        <v>372</v>
      </c>
      <c r="B230" s="15" t="s">
        <v>351</v>
      </c>
      <c r="C230" s="22">
        <f>(1)*(1)*(1)*(1)*(1 + (0))</f>
      </c>
      <c r="D230" s="22" t="s">
        <v>100</v>
      </c>
      <c r="E230" s="22"/>
      <c r="F230" s="22">
        <f>(0)</f>
      </c>
      <c r="G230" s="22">
        <f>(C230 * E230 + C230 * E230 * F230)</f>
      </c>
    </row>
    <row r="231">
      <c r="A231" s="5" t="s">
        <v>373</v>
      </c>
      <c r="B231" s="15" t="s">
        <v>353</v>
      </c>
      <c r="C231" s="22">
        <f>(0.032)*(1)*(1)*(1)*(1 + (0))</f>
      </c>
      <c r="D231" s="22" t="s">
        <v>349</v>
      </c>
      <c r="E231" s="22"/>
      <c r="F231" s="22">
        <f>(0)</f>
      </c>
      <c r="G231" s="22">
        <f>(C231 * E231 + C231 * E231 * F231)</f>
      </c>
    </row>
    <row r="232">
      <c r="A232" s="5" t="s">
        <v>374</v>
      </c>
      <c r="B232" s="15" t="s">
        <v>375</v>
      </c>
      <c r="C232" s="22">
        <f>(30)*(1)*(1)*(1)*(1 + (0))</f>
      </c>
      <c r="D232" s="22" t="s">
        <v>376</v>
      </c>
      <c r="E232" s="22"/>
      <c r="F232" s="22">
        <f>(0)</f>
      </c>
      <c r="G232" s="22">
        <f>(C232 * E232 + C232 * E232 * F232)</f>
      </c>
    </row>
    <row r="233">
      <c r="A233" s="6"/>
      <c r="B233" s="14" t="s">
        <v>377</v>
      </c>
      <c r="C233" s="23"/>
      <c r="D233" s="23"/>
      <c r="E233" s="23"/>
      <c r="F233" s="23"/>
      <c r="G233" s="23"/>
    </row>
    <row r="234">
      <c r="A234" s="5" t="s">
        <v>378</v>
      </c>
      <c r="B234" s="15" t="s">
        <v>379</v>
      </c>
      <c r="C234" s="22">
        <f>(1)*(1)*(1)*(1)*(1 + (0))</f>
      </c>
      <c r="D234" s="22" t="s">
        <v>35</v>
      </c>
      <c r="E234" s="22"/>
      <c r="F234" s="22">
        <f>(0)</f>
      </c>
      <c r="G234" s="22">
        <f>(C234 * E234 + C234 * E234 * F234)</f>
      </c>
    </row>
    <row r="235">
      <c r="A235" s="5" t="s">
        <v>380</v>
      </c>
      <c r="B235" s="15" t="s">
        <v>381</v>
      </c>
      <c r="C235" s="22">
        <f>(1)*(1)*(1)*(1)*(1 + (0))</f>
      </c>
      <c r="D235" s="22" t="s">
        <v>35</v>
      </c>
      <c r="E235" s="22"/>
      <c r="F235" s="22">
        <f>(0)</f>
      </c>
      <c r="G235" s="22">
        <f>(C235 * E235 + C235 * E235 * F235)</f>
      </c>
    </row>
    <row r="236">
      <c r="A236" s="3"/>
      <c r="B236" s="11" t="s">
        <v>382</v>
      </c>
      <c r="C236" s="20"/>
      <c r="D236" s="20"/>
      <c r="E236" s="20"/>
      <c r="F236" s="20"/>
      <c r="G236" s="20"/>
    </row>
    <row r="237">
      <c r="A237" s="4"/>
      <c r="B237" s="12" t="s">
        <v>383</v>
      </c>
      <c r="C237" s="21"/>
      <c r="D237" s="21"/>
      <c r="E237" s="21"/>
      <c r="F237" s="21"/>
      <c r="G237" s="21"/>
    </row>
    <row r="238">
      <c r="A238" s="6"/>
      <c r="B238" s="14" t="s">
        <v>384</v>
      </c>
      <c r="C238" s="23"/>
      <c r="D238" s="23"/>
      <c r="E238" s="23"/>
      <c r="F238" s="23"/>
      <c r="G238" s="23"/>
    </row>
    <row r="239">
      <c r="A239" s="5" t="s">
        <v>385</v>
      </c>
      <c r="B239" s="15" t="s">
        <v>386</v>
      </c>
      <c r="C239" s="22">
        <f>(1148)*(1)*(1)*(1)*(1 + (0))</f>
      </c>
      <c r="D239" s="22" t="s">
        <v>49</v>
      </c>
      <c r="E239" s="22"/>
      <c r="F239" s="22">
        <f>(0)</f>
      </c>
      <c r="G239" s="22">
        <f>(C239 * E239 + C239 * E239 * F239)</f>
      </c>
    </row>
    <row r="240">
      <c r="A240" s="5" t="s">
        <v>387</v>
      </c>
      <c r="B240" s="15" t="s">
        <v>388</v>
      </c>
      <c r="C240" s="22">
        <f>(103)*(1)*(1)*(1)*(1 + (0))</f>
      </c>
      <c r="D240" s="22" t="s">
        <v>49</v>
      </c>
      <c r="E240" s="22"/>
      <c r="F240" s="22">
        <f>(0)</f>
      </c>
      <c r="G240" s="22">
        <f>(C240 * E240 + C240 * E240 * F240)</f>
      </c>
    </row>
    <row r="241">
      <c r="A241" s="5" t="s">
        <v>389</v>
      </c>
      <c r="B241" s="15" t="s">
        <v>390</v>
      </c>
      <c r="C241" s="22">
        <f>(203)*(1)*(1)*(1)*(1 + (0))</f>
      </c>
      <c r="D241" s="22" t="s">
        <v>49</v>
      </c>
      <c r="E241" s="22"/>
      <c r="F241" s="22">
        <f>(0)</f>
      </c>
      <c r="G241" s="22">
        <f>(C241 * E241 + C241 * E241 * F241)</f>
      </c>
    </row>
    <row r="242">
      <c r="A242" s="5" t="s">
        <v>391</v>
      </c>
      <c r="B242" s="15" t="s">
        <v>392</v>
      </c>
      <c r="C242" s="22">
        <f>(24)*(1)*(1)*(1)*(1 + (0))</f>
      </c>
      <c r="D242" s="22" t="s">
        <v>49</v>
      </c>
      <c r="E242" s="22"/>
      <c r="F242" s="22">
        <f>(0)</f>
      </c>
      <c r="G242" s="22">
        <f>(C242 * E242 + C242 * E242 * F242)</f>
      </c>
    </row>
    <row r="243">
      <c r="A243" s="5" t="s">
        <v>393</v>
      </c>
      <c r="B243" s="15" t="s">
        <v>394</v>
      </c>
      <c r="C243" s="22">
        <f>(8)*(1)*(1)*(1)*(1 + (0))</f>
      </c>
      <c r="D243" s="22" t="s">
        <v>100</v>
      </c>
      <c r="E243" s="22"/>
      <c r="F243" s="22">
        <f>(0)</f>
      </c>
      <c r="G243" s="22">
        <f>(C243 * E243 + C243 * E243 * F243)</f>
      </c>
    </row>
    <row r="244">
      <c r="A244" s="6"/>
      <c r="B244" s="14" t="s">
        <v>395</v>
      </c>
      <c r="C244" s="23"/>
      <c r="D244" s="23"/>
      <c r="E244" s="23"/>
      <c r="F244" s="23"/>
      <c r="G244" s="23"/>
    </row>
    <row r="245">
      <c r="A245" s="5" t="s">
        <v>396</v>
      </c>
      <c r="B245" s="15" t="s">
        <v>397</v>
      </c>
      <c r="C245" s="22">
        <f>(250)*(1)*(1)*(1)*(1 + (0))</f>
      </c>
      <c r="D245" s="22" t="s">
        <v>97</v>
      </c>
      <c r="E245" s="22"/>
      <c r="F245" s="22">
        <f>(0)</f>
      </c>
      <c r="G245" s="22">
        <f>(C245 * E245 + C245 * E245 * F245)</f>
      </c>
    </row>
    <row r="246">
      <c r="A246" s="5" t="s">
        <v>398</v>
      </c>
      <c r="B246" s="15" t="s">
        <v>399</v>
      </c>
      <c r="C246" s="22">
        <f>(31)*(1)*(1)*(1)*(1 + (0))</f>
      </c>
      <c r="D246" s="22" t="s">
        <v>97</v>
      </c>
      <c r="E246" s="22"/>
      <c r="F246" s="22">
        <f>(0)</f>
      </c>
      <c r="G246" s="22">
        <f>(C246 * E246 + C246 * E246 * F246)</f>
      </c>
    </row>
    <row r="247">
      <c r="A247" s="4"/>
      <c r="B247" s="12" t="s">
        <v>400</v>
      </c>
      <c r="C247" s="21"/>
      <c r="D247" s="21"/>
      <c r="E247" s="21"/>
      <c r="F247" s="21"/>
      <c r="G247" s="21"/>
    </row>
    <row r="248">
      <c r="A248" s="6"/>
      <c r="B248" s="14" t="s">
        <v>401</v>
      </c>
      <c r="C248" s="23"/>
      <c r="D248" s="23"/>
      <c r="E248" s="23"/>
      <c r="F248" s="23"/>
      <c r="G248" s="23"/>
    </row>
    <row r="249">
      <c r="A249" s="5" t="s">
        <v>402</v>
      </c>
      <c r="B249" s="15" t="s">
        <v>403</v>
      </c>
      <c r="C249" s="22">
        <f>(607)*(1)*(1)*(1)*(1 + (0))</f>
      </c>
      <c r="D249" s="22" t="s">
        <v>49</v>
      </c>
      <c r="E249" s="22"/>
      <c r="F249" s="22">
        <f>(0)</f>
      </c>
      <c r="G249" s="22">
        <f>(C249 * E249 + C249 * E249 * F249)</f>
      </c>
    </row>
    <row r="250">
      <c r="A250" s="5" t="s">
        <v>404</v>
      </c>
      <c r="B250" s="15" t="s">
        <v>405</v>
      </c>
      <c r="C250" s="22">
        <f>(44)*(1)*(1)*(1)*(1 + (0))</f>
      </c>
      <c r="D250" s="22" t="s">
        <v>97</v>
      </c>
      <c r="E250" s="22"/>
      <c r="F250" s="22">
        <f>(0)</f>
      </c>
      <c r="G250" s="22">
        <f>(C250 * E250 + C250 * E250 * F250)</f>
      </c>
    </row>
    <row r="251">
      <c r="A251" s="5" t="s">
        <v>406</v>
      </c>
      <c r="B251" s="15" t="s">
        <v>407</v>
      </c>
      <c r="C251" s="22">
        <f>(160)*(1)*(1)*(1)*(1 + (0))</f>
      </c>
      <c r="D251" s="22" t="s">
        <v>97</v>
      </c>
      <c r="E251" s="22"/>
      <c r="F251" s="22">
        <f>(0)</f>
      </c>
      <c r="G251" s="22">
        <f>(C251 * E251 + C251 * E251 * F251)</f>
      </c>
    </row>
    <row r="252">
      <c r="A252" s="6"/>
      <c r="B252" s="14" t="s">
        <v>408</v>
      </c>
      <c r="C252" s="23"/>
      <c r="D252" s="23"/>
      <c r="E252" s="23"/>
      <c r="F252" s="23"/>
      <c r="G252" s="23"/>
    </row>
    <row r="253">
      <c r="A253" s="5"/>
      <c r="B253" s="15" t="s">
        <v>145</v>
      </c>
      <c r="C253" s="22">
        <f>(95)*(1)*(1)*(1)*(1 + (0))</f>
      </c>
      <c r="D253" s="22" t="s">
        <v>49</v>
      </c>
      <c r="E253" s="22"/>
      <c r="F253" s="22">
        <f>(0)</f>
      </c>
      <c r="G253" s="22">
        <f>(C253 * E253 + C253 * E253 * F253)</f>
      </c>
    </row>
    <row r="254">
      <c r="A254" s="6"/>
      <c r="B254" s="14" t="s">
        <v>409</v>
      </c>
      <c r="C254" s="23"/>
      <c r="D254" s="23"/>
      <c r="E254" s="23"/>
      <c r="F254" s="23"/>
      <c r="G254" s="23"/>
    </row>
    <row r="255">
      <c r="A255" s="5" t="s">
        <v>410</v>
      </c>
      <c r="B255" s="15" t="s">
        <v>411</v>
      </c>
      <c r="C255" s="22">
        <f>(59)*(1)*(1)*(1)*(1 + (0))</f>
      </c>
      <c r="D255" s="22" t="s">
        <v>97</v>
      </c>
      <c r="E255" s="22"/>
      <c r="F255" s="22">
        <f>(0)</f>
      </c>
      <c r="G255" s="22">
        <f>(C255 * E255 + C255 * E255 * F255)</f>
      </c>
    </row>
    <row r="256">
      <c r="A256" s="5" t="s">
        <v>412</v>
      </c>
      <c r="B256" s="15" t="s">
        <v>413</v>
      </c>
      <c r="C256" s="22">
        <f>(47)*(1)*(1)*(1)*(1 + (0))</f>
      </c>
      <c r="D256" s="22" t="s">
        <v>97</v>
      </c>
      <c r="E256" s="22"/>
      <c r="F256" s="22">
        <f>(0)</f>
      </c>
      <c r="G256" s="22">
        <f>(C256 * E256 + C256 * E256 * F256)</f>
      </c>
    </row>
    <row r="257">
      <c r="A257" s="6"/>
      <c r="B257" s="14" t="s">
        <v>414</v>
      </c>
      <c r="C257" s="23"/>
      <c r="D257" s="23"/>
      <c r="E257" s="23"/>
      <c r="F257" s="23"/>
      <c r="G257" s="23"/>
    </row>
    <row r="258">
      <c r="A258" s="5" t="s">
        <v>415</v>
      </c>
      <c r="B258" s="15" t="s">
        <v>416</v>
      </c>
      <c r="C258" s="22">
        <f>(44)*(1)*(1)*(1)*(1 + (0))</f>
      </c>
      <c r="D258" s="22" t="s">
        <v>97</v>
      </c>
      <c r="E258" s="22"/>
      <c r="F258" s="22">
        <f>(0)</f>
      </c>
      <c r="G258" s="22">
        <f>(C258 * E258 + C258 * E258 * F258)</f>
      </c>
    </row>
    <row r="259">
      <c r="A259" s="6"/>
      <c r="B259" s="14" t="s">
        <v>417</v>
      </c>
      <c r="C259" s="23"/>
      <c r="D259" s="23"/>
      <c r="E259" s="23"/>
      <c r="F259" s="23"/>
      <c r="G259" s="23"/>
    </row>
    <row r="260">
      <c r="A260" s="5" t="s">
        <v>418</v>
      </c>
      <c r="B260" s="15" t="s">
        <v>419</v>
      </c>
      <c r="C260" s="22">
        <f>(10)*(1)*(1)*(1)*(1 + (0))</f>
      </c>
      <c r="D260" s="22" t="s">
        <v>97</v>
      </c>
      <c r="E260" s="22"/>
      <c r="F260" s="22">
        <f>(0)</f>
      </c>
      <c r="G260" s="22">
        <f>(C260 * E260 + C260 * E260 * F260)</f>
      </c>
    </row>
    <row r="261">
      <c r="A261" s="6"/>
      <c r="B261" s="14" t="s">
        <v>420</v>
      </c>
      <c r="C261" s="23"/>
      <c r="D261" s="23"/>
      <c r="E261" s="23"/>
      <c r="F261" s="23"/>
      <c r="G261" s="23"/>
    </row>
    <row r="262">
      <c r="A262" s="5" t="s">
        <v>421</v>
      </c>
      <c r="B262" s="15" t="s">
        <v>422</v>
      </c>
      <c r="C262" s="22">
        <f>(183)*(1)*(1)*(1)*(1 + (0))</f>
      </c>
      <c r="D262" s="22" t="s">
        <v>97</v>
      </c>
      <c r="E262" s="22"/>
      <c r="F262" s="22">
        <f>(0)</f>
      </c>
      <c r="G262" s="22">
        <f>(C262 * E262 + C262 * E262 * F262)</f>
      </c>
    </row>
    <row r="263">
      <c r="A263" s="6"/>
      <c r="B263" s="14" t="s">
        <v>423</v>
      </c>
      <c r="C263" s="23"/>
      <c r="D263" s="23"/>
      <c r="E263" s="23"/>
      <c r="F263" s="23"/>
      <c r="G263" s="23"/>
    </row>
    <row r="264">
      <c r="A264" s="5" t="s">
        <v>424</v>
      </c>
      <c r="B264" s="15" t="s">
        <v>425</v>
      </c>
      <c r="C264" s="22">
        <f>(50)*(1)*(1)*(1)*(1 + (0))</f>
      </c>
      <c r="D264" s="22" t="s">
        <v>97</v>
      </c>
      <c r="E264" s="22"/>
      <c r="F264" s="22">
        <f>(0)</f>
      </c>
      <c r="G264" s="22">
        <f>(C264 * E264 + C264 * E264 * F264)</f>
      </c>
    </row>
    <row r="265">
      <c r="A265" s="6"/>
      <c r="B265" s="14" t="s">
        <v>426</v>
      </c>
      <c r="C265" s="23"/>
      <c r="D265" s="23"/>
      <c r="E265" s="23"/>
      <c r="F265" s="23"/>
      <c r="G265" s="23"/>
    </row>
    <row r="266">
      <c r="A266" s="5"/>
      <c r="B266" s="15" t="s">
        <v>427</v>
      </c>
      <c r="C266" s="22">
        <f>(111)*(1)*(1)*(1)*(1 + (0))</f>
      </c>
      <c r="D266" s="22" t="s">
        <v>49</v>
      </c>
      <c r="E266" s="22"/>
      <c r="F266" s="22">
        <f>(0)</f>
      </c>
      <c r="G266" s="22">
        <f>(C266 * E266 + C266 * E266 * F266)</f>
      </c>
    </row>
    <row r="267">
      <c r="A267" s="5" t="s">
        <v>428</v>
      </c>
      <c r="B267" s="15" t="s">
        <v>429</v>
      </c>
      <c r="C267" s="22">
        <f>(134)*(1)*(1)*(1)*(1 + (0))</f>
      </c>
      <c r="D267" s="22" t="s">
        <v>97</v>
      </c>
      <c r="E267" s="22"/>
      <c r="F267" s="22">
        <f>(0)</f>
      </c>
      <c r="G267" s="22">
        <f>(C267 * E267 + C267 * E267 * F267)</f>
      </c>
    </row>
    <row r="268">
      <c r="A268" s="5" t="s">
        <v>430</v>
      </c>
      <c r="B268" s="15" t="s">
        <v>431</v>
      </c>
      <c r="C268" s="22">
        <f>(64)*(1)*(1)*(1)*(1 + (0))</f>
      </c>
      <c r="D268" s="22" t="s">
        <v>49</v>
      </c>
      <c r="E268" s="22"/>
      <c r="F268" s="22">
        <f>(0)</f>
      </c>
      <c r="G268" s="22">
        <f>(C268 * E268 + C268 * E268 * F268)</f>
      </c>
    </row>
    <row r="269">
      <c r="A269" s="5" t="s">
        <v>432</v>
      </c>
      <c r="B269" s="15" t="s">
        <v>433</v>
      </c>
      <c r="C269" s="22">
        <f>(183)*(1)*(1)*(1)*(1 + (0))</f>
      </c>
      <c r="D269" s="22" t="s">
        <v>97</v>
      </c>
      <c r="E269" s="22"/>
      <c r="F269" s="22">
        <f>(0)</f>
      </c>
      <c r="G269" s="22">
        <f>(C269 * E269 + C269 * E269 * F269)</f>
      </c>
    </row>
    <row r="270">
      <c r="A270" s="5" t="s">
        <v>434</v>
      </c>
      <c r="B270" s="15" t="s">
        <v>435</v>
      </c>
      <c r="C270" s="22">
        <f>(20)*(1)*(1)*(1)*(1 + (0))</f>
      </c>
      <c r="D270" s="22" t="s">
        <v>97</v>
      </c>
      <c r="E270" s="22"/>
      <c r="F270" s="22">
        <f>(0)</f>
      </c>
      <c r="G270" s="22">
        <f>(C270 * E270 + C270 * E270 * F270)</f>
      </c>
    </row>
    <row r="271">
      <c r="A271" s="6"/>
      <c r="B271" s="14" t="s">
        <v>436</v>
      </c>
      <c r="C271" s="23"/>
      <c r="D271" s="23"/>
      <c r="E271" s="23"/>
      <c r="F271" s="23"/>
      <c r="G271" s="23"/>
    </row>
    <row r="272">
      <c r="A272" s="5" t="s">
        <v>437</v>
      </c>
      <c r="B272" s="15" t="s">
        <v>438</v>
      </c>
      <c r="C272" s="22">
        <f>(60)*(1)*(1)*(1)*(1 + (0))</f>
      </c>
      <c r="D272" s="22" t="s">
        <v>97</v>
      </c>
      <c r="E272" s="22"/>
      <c r="F272" s="22">
        <f>(0)</f>
      </c>
      <c r="G272" s="22">
        <f>(C272 * E272 + C272 * E272 * F272)</f>
      </c>
    </row>
    <row r="273">
      <c r="A273" s="6"/>
      <c r="B273" s="14" t="s">
        <v>439</v>
      </c>
      <c r="C273" s="23"/>
      <c r="D273" s="23"/>
      <c r="E273" s="23"/>
      <c r="F273" s="23"/>
      <c r="G273" s="23"/>
    </row>
    <row r="274">
      <c r="A274" s="5" t="s">
        <v>440</v>
      </c>
      <c r="B274" s="15" t="s">
        <v>441</v>
      </c>
      <c r="C274" s="22">
        <f>(312)*(1)*(1)*(1)*(1 + (0))</f>
      </c>
      <c r="D274" s="22" t="s">
        <v>97</v>
      </c>
      <c r="E274" s="22"/>
      <c r="F274" s="22">
        <f>(0)</f>
      </c>
      <c r="G274" s="22">
        <f>(C274 * E274 + C274 * E274 * F274)</f>
      </c>
    </row>
    <row r="275">
      <c r="A275" s="6"/>
      <c r="B275" s="14" t="s">
        <v>442</v>
      </c>
      <c r="C275" s="23"/>
      <c r="D275" s="23"/>
      <c r="E275" s="23"/>
      <c r="F275" s="23"/>
      <c r="G275" s="23"/>
    </row>
    <row r="276">
      <c r="A276" s="5" t="s">
        <v>443</v>
      </c>
      <c r="B276" s="15" t="s">
        <v>444</v>
      </c>
      <c r="C276" s="22">
        <f>(80)*(1)*(1)*(1)*(1 + (0))</f>
      </c>
      <c r="D276" s="22" t="s">
        <v>97</v>
      </c>
      <c r="E276" s="22"/>
      <c r="F276" s="22">
        <f>(0)</f>
      </c>
      <c r="G276" s="22">
        <f>(C276 * E276 + C276 * E276 * F276)</f>
      </c>
    </row>
    <row r="277">
      <c r="A277" s="5" t="s">
        <v>445</v>
      </c>
      <c r="B277" s="15" t="s">
        <v>446</v>
      </c>
      <c r="C277" s="22">
        <f>(33)*(1)*(1)*(1)*(1 + (0))</f>
      </c>
      <c r="D277" s="22" t="s">
        <v>97</v>
      </c>
      <c r="E277" s="22"/>
      <c r="F277" s="22">
        <f>(0)</f>
      </c>
      <c r="G277" s="22">
        <f>(C277 * E277 + C277 * E277 * F277)</f>
      </c>
    </row>
    <row r="278">
      <c r="A278" s="6"/>
      <c r="B278" s="14" t="s">
        <v>447</v>
      </c>
      <c r="C278" s="23"/>
      <c r="D278" s="23"/>
      <c r="E278" s="23"/>
      <c r="F278" s="23"/>
      <c r="G278" s="23"/>
    </row>
    <row r="279">
      <c r="A279" s="5" t="s">
        <v>448</v>
      </c>
      <c r="B279" s="15" t="s">
        <v>449</v>
      </c>
      <c r="C279" s="22">
        <f>(341)*(1)*(1)*(1)*(1 + (0))</f>
      </c>
      <c r="D279" s="22" t="s">
        <v>100</v>
      </c>
      <c r="E279" s="22"/>
      <c r="F279" s="22">
        <f>(0)</f>
      </c>
      <c r="G279" s="22">
        <f>(C279 * E279 + C279 * E279 * F279)</f>
      </c>
    </row>
    <row r="280">
      <c r="A280" s="6"/>
      <c r="B280" s="14" t="s">
        <v>450</v>
      </c>
      <c r="C280" s="23"/>
      <c r="D280" s="23"/>
      <c r="E280" s="23"/>
      <c r="F280" s="23"/>
      <c r="G280" s="23"/>
    </row>
    <row r="281">
      <c r="A281" s="5" t="s">
        <v>451</v>
      </c>
      <c r="B281" s="15" t="s">
        <v>452</v>
      </c>
      <c r="C281" s="22">
        <f>(8)*(1)*(1)*(1)*(1 + (0))</f>
      </c>
      <c r="D281" s="22" t="s">
        <v>100</v>
      </c>
      <c r="E281" s="22"/>
      <c r="F281" s="22">
        <f>(0)</f>
      </c>
      <c r="G281" s="22">
        <f>(C281 * E281 + C281 * E281 * F281)</f>
      </c>
    </row>
    <row r="282">
      <c r="A282" s="6"/>
      <c r="B282" s="14" t="s">
        <v>453</v>
      </c>
      <c r="C282" s="23"/>
      <c r="D282" s="23"/>
      <c r="E282" s="23"/>
      <c r="F282" s="23"/>
      <c r="G282" s="23"/>
    </row>
    <row r="283">
      <c r="A283" s="5"/>
      <c r="B283" s="15" t="s">
        <v>454</v>
      </c>
      <c r="C283" s="22"/>
      <c r="D283" s="22"/>
      <c r="E283" s="22"/>
      <c r="F283" s="22"/>
      <c r="G283" s="22"/>
    </row>
    <row r="284">
      <c r="A284" s="5" t="s">
        <v>455</v>
      </c>
      <c r="B284" s="16" t="s">
        <v>456</v>
      </c>
      <c r="C284" s="22">
        <f>(80)*(1)*(1)*(1)*(1 + (0))</f>
      </c>
      <c r="D284" s="22" t="s">
        <v>97</v>
      </c>
      <c r="E284" s="22"/>
      <c r="F284" s="22">
        <f>(0)</f>
      </c>
      <c r="G284" s="22">
        <f>(C284 * E284 + C284 * E284 * F284)</f>
      </c>
    </row>
    <row r="285">
      <c r="A285" s="5"/>
      <c r="B285" s="15" t="s">
        <v>457</v>
      </c>
      <c r="C285" s="22"/>
      <c r="D285" s="22"/>
      <c r="E285" s="22"/>
      <c r="F285" s="22"/>
      <c r="G285" s="22"/>
    </row>
    <row r="286">
      <c r="A286" s="5" t="s">
        <v>458</v>
      </c>
      <c r="B286" s="16" t="s">
        <v>459</v>
      </c>
      <c r="C286" s="22">
        <f>(33)*(1)*(1)*(1)*(1 + (0))</f>
      </c>
      <c r="D286" s="22" t="s">
        <v>97</v>
      </c>
      <c r="E286" s="22"/>
      <c r="F286" s="22">
        <f>(0)</f>
      </c>
      <c r="G286" s="22">
        <f>(C286 * E286 + C286 * E286 * F286)</f>
      </c>
    </row>
    <row r="287">
      <c r="A287" s="3"/>
      <c r="B287" s="11" t="s">
        <v>460</v>
      </c>
      <c r="C287" s="20"/>
      <c r="D287" s="20"/>
      <c r="E287" s="20"/>
      <c r="F287" s="20"/>
      <c r="G287" s="20"/>
    </row>
    <row r="288">
      <c r="A288" s="4"/>
      <c r="B288" s="12" t="s">
        <v>461</v>
      </c>
      <c r="C288" s="21"/>
      <c r="D288" s="21"/>
      <c r="E288" s="21"/>
      <c r="F288" s="21"/>
      <c r="G288" s="21"/>
    </row>
    <row r="289">
      <c r="A289" s="6"/>
      <c r="B289" s="14" t="s">
        <v>462</v>
      </c>
      <c r="C289" s="23"/>
      <c r="D289" s="23"/>
      <c r="E289" s="23"/>
      <c r="F289" s="23"/>
      <c r="G289" s="23"/>
    </row>
    <row r="290">
      <c r="A290" s="5"/>
      <c r="B290" s="15" t="s">
        <v>463</v>
      </c>
      <c r="C290" s="22">
        <f>(39)*(1)*(1)*(1)*(1 + (0))</f>
      </c>
      <c r="D290" s="22" t="s">
        <v>97</v>
      </c>
      <c r="E290" s="22"/>
      <c r="F290" s="22">
        <f>(0)</f>
      </c>
      <c r="G290" s="22">
        <f>(C290 * E290 + C290 * E290 * F290)</f>
      </c>
    </row>
    <row r="291">
      <c r="A291" s="6"/>
      <c r="B291" s="14" t="s">
        <v>464</v>
      </c>
      <c r="C291" s="23"/>
      <c r="D291" s="23"/>
      <c r="E291" s="23"/>
      <c r="F291" s="23"/>
      <c r="G291" s="23"/>
    </row>
    <row r="292">
      <c r="A292" s="5"/>
      <c r="B292" s="15" t="s">
        <v>465</v>
      </c>
      <c r="C292" s="22">
        <f>(8)*(1)*(1)*(1)*(1 + (0))</f>
      </c>
      <c r="D292" s="22" t="s">
        <v>97</v>
      </c>
      <c r="E292" s="22"/>
      <c r="F292" s="22">
        <f>(0)</f>
      </c>
      <c r="G292" s="22">
        <f>(C292 * E292 + C292 * E292 * F292)</f>
      </c>
    </row>
    <row r="293">
      <c r="A293" s="3"/>
      <c r="B293" s="11" t="s">
        <v>466</v>
      </c>
      <c r="C293" s="20"/>
      <c r="D293" s="20"/>
      <c r="E293" s="20"/>
      <c r="F293" s="20"/>
      <c r="G293" s="20"/>
    </row>
    <row r="294">
      <c r="A294" s="4"/>
      <c r="B294" s="12" t="s">
        <v>467</v>
      </c>
      <c r="C294" s="21"/>
      <c r="D294" s="21"/>
      <c r="E294" s="21"/>
      <c r="F294" s="21"/>
      <c r="G294" s="21"/>
    </row>
    <row r="295">
      <c r="A295" s="5" t="s">
        <v>468</v>
      </c>
      <c r="B295" s="13" t="s">
        <v>469</v>
      </c>
      <c r="C295" s="22">
        <f>(1)*(1)*(1)*(1)*(1 + (0))</f>
      </c>
      <c r="D295" s="22" t="s">
        <v>35</v>
      </c>
      <c r="E295" s="22"/>
      <c r="F295" s="22">
        <f>(0)</f>
      </c>
      <c r="G295" s="22">
        <f>(C295 * E295 + C295 * E295 * F295)</f>
      </c>
    </row>
    <row r="296">
      <c r="A296" s="2"/>
      <c r="B296" s="10" t="s">
        <v>470</v>
      </c>
      <c r="C296" s="19"/>
      <c r="D296" s="19"/>
      <c r="E296" s="19"/>
      <c r="F296" s="19"/>
      <c r="G296" s="19"/>
    </row>
    <row r="297">
      <c r="A297" s="3"/>
      <c r="B297" s="11" t="s">
        <v>65</v>
      </c>
      <c r="C297" s="20"/>
      <c r="D297" s="20"/>
      <c r="E297" s="20"/>
      <c r="F297" s="20"/>
      <c r="G297" s="20"/>
    </row>
    <row r="298">
      <c r="A298" s="4"/>
      <c r="B298" s="12" t="s">
        <v>66</v>
      </c>
      <c r="C298" s="21"/>
      <c r="D298" s="21"/>
      <c r="E298" s="21"/>
      <c r="F298" s="21"/>
      <c r="G298" s="21"/>
    </row>
    <row r="299">
      <c r="A299" s="6"/>
      <c r="B299" s="14" t="s">
        <v>471</v>
      </c>
      <c r="C299" s="23"/>
      <c r="D299" s="23"/>
      <c r="E299" s="23"/>
      <c r="F299" s="23"/>
      <c r="G299" s="23"/>
    </row>
    <row r="300">
      <c r="A300" s="5" t="s">
        <v>472</v>
      </c>
      <c r="B300" s="15" t="s">
        <v>473</v>
      </c>
      <c r="C300" s="22">
        <f>(16)*(1)*(1)*(1)*(1 + (0))</f>
      </c>
      <c r="D300" s="22" t="s">
        <v>100</v>
      </c>
      <c r="E300" s="22"/>
      <c r="F300" s="22">
        <f>(0)</f>
      </c>
      <c r="G300" s="22">
        <f>(C300 * E300 + C300 * E300 * F300)</f>
      </c>
    </row>
    <row r="301">
      <c r="A301" s="5" t="s">
        <v>474</v>
      </c>
      <c r="B301" s="15" t="s">
        <v>475</v>
      </c>
      <c r="C301" s="22">
        <f>(3)*(1)*(1)*(1)*(1 + (0))</f>
      </c>
      <c r="D301" s="22" t="s">
        <v>100</v>
      </c>
      <c r="E301" s="22"/>
      <c r="F301" s="22">
        <f>(0)</f>
      </c>
      <c r="G301" s="22">
        <f>(C301 * E301 + C301 * E301 * F301)</f>
      </c>
    </row>
    <row r="302">
      <c r="A302" s="5" t="s">
        <v>476</v>
      </c>
      <c r="B302" s="15" t="s">
        <v>477</v>
      </c>
      <c r="C302" s="22">
        <f>(2)*(1)*(1)*(1)*(1 + (0))</f>
      </c>
      <c r="D302" s="22" t="s">
        <v>100</v>
      </c>
      <c r="E302" s="22"/>
      <c r="F302" s="22">
        <f>(0)</f>
      </c>
      <c r="G302" s="22">
        <f>(C302 * E302 + C302 * E302 * F302)</f>
      </c>
    </row>
    <row r="303">
      <c r="A303" s="5" t="s">
        <v>478</v>
      </c>
      <c r="B303" s="15" t="s">
        <v>479</v>
      </c>
      <c r="C303" s="22">
        <f>(5)*(1)*(1)*(1)*(1 + (0))</f>
      </c>
      <c r="D303" s="22" t="s">
        <v>100</v>
      </c>
      <c r="E303" s="22"/>
      <c r="F303" s="22">
        <f>(0)</f>
      </c>
      <c r="G303" s="22">
        <f>(C303 * E303 + C303 * E303 * F303)</f>
      </c>
    </row>
    <row r="304">
      <c r="A304" s="5" t="s">
        <v>480</v>
      </c>
      <c r="B304" s="15" t="s">
        <v>481</v>
      </c>
      <c r="C304" s="22">
        <f>(5)*(1)*(1)*(1)*(1 + (0))</f>
      </c>
      <c r="D304" s="22" t="s">
        <v>100</v>
      </c>
      <c r="E304" s="22"/>
      <c r="F304" s="22">
        <f>(0)</f>
      </c>
      <c r="G304" s="22">
        <f>(C304 * E304 + C304 * E304 * F304)</f>
      </c>
    </row>
    <row r="305">
      <c r="A305" s="3"/>
      <c r="B305" s="11" t="s">
        <v>382</v>
      </c>
      <c r="C305" s="20"/>
      <c r="D305" s="20"/>
      <c r="E305" s="20"/>
      <c r="F305" s="20"/>
      <c r="G305" s="20"/>
    </row>
    <row r="306">
      <c r="A306" s="4"/>
      <c r="B306" s="12" t="s">
        <v>383</v>
      </c>
      <c r="C306" s="21"/>
      <c r="D306" s="21"/>
      <c r="E306" s="21"/>
      <c r="F306" s="21"/>
      <c r="G306" s="21"/>
    </row>
    <row r="307">
      <c r="A307" s="6"/>
      <c r="B307" s="14" t="s">
        <v>384</v>
      </c>
      <c r="C307" s="23"/>
      <c r="D307" s="23"/>
      <c r="E307" s="23"/>
      <c r="F307" s="23"/>
      <c r="G307" s="23"/>
    </row>
    <row r="308">
      <c r="A308" s="5" t="s">
        <v>482</v>
      </c>
      <c r="B308" s="15" t="s">
        <v>483</v>
      </c>
      <c r="C308" s="22">
        <f>(134)*(1)*(1)*(1)*(1 + (0))</f>
      </c>
      <c r="D308" s="22" t="s">
        <v>49</v>
      </c>
      <c r="E308" s="22"/>
      <c r="F308" s="22">
        <f>(0)</f>
      </c>
      <c r="G308" s="22">
        <f>(C308 * E308 + C308 * E308 * F308)</f>
      </c>
    </row>
    <row r="309">
      <c r="A309" s="5" t="s">
        <v>484</v>
      </c>
      <c r="B309" s="15" t="s">
        <v>485</v>
      </c>
      <c r="C309" s="22">
        <f>(41)*(1)*(1)*(1)*(1 + (0))</f>
      </c>
      <c r="D309" s="22" t="s">
        <v>97</v>
      </c>
      <c r="E309" s="22"/>
      <c r="F309" s="22">
        <f>(0)</f>
      </c>
      <c r="G309" s="22">
        <f>(C309 * E309 + C309 * E309 * F309)</f>
      </c>
    </row>
    <row r="310">
      <c r="A310" s="5" t="s">
        <v>486</v>
      </c>
      <c r="B310" s="15" t="s">
        <v>487</v>
      </c>
      <c r="C310" s="22">
        <f>(141)*(1)*(1)*(1)*(1 + (0))</f>
      </c>
      <c r="D310" s="22" t="s">
        <v>49</v>
      </c>
      <c r="E310" s="22"/>
      <c r="F310" s="22">
        <f>(0)</f>
      </c>
      <c r="G310" s="22">
        <f>(C310 * E310 + C310 * E310 * F310)</f>
      </c>
    </row>
    <row r="311">
      <c r="A311" s="5" t="s">
        <v>488</v>
      </c>
      <c r="B311" s="15" t="s">
        <v>489</v>
      </c>
      <c r="C311" s="22">
        <f>(47)*(1)*(1)*(1)*(1 + (0))</f>
      </c>
      <c r="D311" s="22" t="s">
        <v>97</v>
      </c>
      <c r="E311" s="22"/>
      <c r="F311" s="22">
        <f>(0)</f>
      </c>
      <c r="G311" s="22">
        <f>(C311 * E311 + C311 * E311 * F311)</f>
      </c>
    </row>
    <row r="312">
      <c r="A312" s="5" t="s">
        <v>490</v>
      </c>
      <c r="B312" s="15" t="s">
        <v>491</v>
      </c>
      <c r="C312" s="22">
        <f>(9)*(1)*(1)*(1)*(1 + (0))</f>
      </c>
      <c r="D312" s="22" t="s">
        <v>49</v>
      </c>
      <c r="E312" s="22"/>
      <c r="F312" s="22">
        <f>(0)</f>
      </c>
      <c r="G312" s="22">
        <f>(C312 * E312 + C312 * E312 * F312)</f>
      </c>
    </row>
    <row r="313">
      <c r="A313" s="5" t="s">
        <v>492</v>
      </c>
      <c r="B313" s="15" t="s">
        <v>485</v>
      </c>
      <c r="C313" s="22">
        <f>(4)*(1)*(1)*(1)*(1 + (0))</f>
      </c>
      <c r="D313" s="22" t="s">
        <v>97</v>
      </c>
      <c r="E313" s="22"/>
      <c r="F313" s="22">
        <f>(0)</f>
      </c>
      <c r="G313" s="22">
        <f>(C313 * E313 + C313 * E313 * F313)</f>
      </c>
    </row>
    <row r="314">
      <c r="A314" s="5" t="s">
        <v>493</v>
      </c>
      <c r="B314" s="15" t="s">
        <v>494</v>
      </c>
      <c r="C314" s="22">
        <f>(5)*(1)*(1)*(1)*(1 + (0))</f>
      </c>
      <c r="D314" s="22" t="s">
        <v>49</v>
      </c>
      <c r="E314" s="22"/>
      <c r="F314" s="22">
        <f>(0)</f>
      </c>
      <c r="G314" s="22">
        <f>(C314 * E314 + C314 * E314 * F314)</f>
      </c>
    </row>
    <row r="315">
      <c r="A315" s="5" t="s">
        <v>495</v>
      </c>
      <c r="B315" s="15" t="s">
        <v>489</v>
      </c>
      <c r="C315" s="22">
        <f>(4)*(1)*(1)*(1)*(1 + (0))</f>
      </c>
      <c r="D315" s="22" t="s">
        <v>97</v>
      </c>
      <c r="E315" s="22"/>
      <c r="F315" s="22">
        <f>(0)</f>
      </c>
      <c r="G315" s="22">
        <f>(C315 * E315 + C315 * E315 * F315)</f>
      </c>
    </row>
    <row r="316">
      <c r="A316" s="3"/>
      <c r="B316" s="11" t="s">
        <v>382</v>
      </c>
      <c r="C316" s="20"/>
      <c r="D316" s="20"/>
      <c r="E316" s="20"/>
      <c r="F316" s="20"/>
      <c r="G316" s="20"/>
    </row>
    <row r="317">
      <c r="A317" s="4"/>
      <c r="B317" s="12" t="s">
        <v>383</v>
      </c>
      <c r="C317" s="21"/>
      <c r="D317" s="21"/>
      <c r="E317" s="21"/>
      <c r="F317" s="21"/>
      <c r="G317" s="21"/>
    </row>
    <row r="318">
      <c r="A318" s="6"/>
      <c r="B318" s="14" t="s">
        <v>384</v>
      </c>
      <c r="C318" s="23"/>
      <c r="D318" s="23"/>
      <c r="E318" s="23"/>
      <c r="F318" s="23"/>
      <c r="G318" s="23"/>
    </row>
    <row r="319">
      <c r="A319" s="5" t="s">
        <v>496</v>
      </c>
      <c r="B319" s="15" t="s">
        <v>497</v>
      </c>
      <c r="C319" s="22">
        <f>(135)*(1)*(1)*(1)*(1 + (0))</f>
      </c>
      <c r="D319" s="22" t="s">
        <v>49</v>
      </c>
      <c r="E319" s="22"/>
      <c r="F319" s="22">
        <f>(0)</f>
      </c>
      <c r="G319" s="22">
        <f>(C319 * E319 + C319 * E319 * F319)</f>
      </c>
    </row>
    <row r="320">
      <c r="A320" s="5" t="s">
        <v>498</v>
      </c>
      <c r="B320" s="15" t="s">
        <v>499</v>
      </c>
      <c r="C320" s="22">
        <f>(141)*(1)*(1)*(1)*(1 + (0))</f>
      </c>
      <c r="D320" s="22" t="s">
        <v>49</v>
      </c>
      <c r="E320" s="22"/>
      <c r="F320" s="22">
        <f>(0)</f>
      </c>
      <c r="G320" s="22">
        <f>(C320 * E320 + C320 * E320 * F320)</f>
      </c>
    </row>
    <row r="321">
      <c r="A321" s="5" t="s">
        <v>500</v>
      </c>
      <c r="B321" s="15" t="s">
        <v>501</v>
      </c>
      <c r="C321" s="22">
        <f>(276)*(1)*(1)*(1)*(1 + (0))</f>
      </c>
      <c r="D321" s="22" t="s">
        <v>97</v>
      </c>
      <c r="E321" s="22"/>
      <c r="F321" s="22">
        <f>(0)</f>
      </c>
      <c r="G321" s="22">
        <f>(C321 * E321 + C321 * E321 * F321)</f>
      </c>
    </row>
    <row r="322">
      <c r="A322" s="5" t="s">
        <v>502</v>
      </c>
      <c r="B322" s="15" t="s">
        <v>503</v>
      </c>
      <c r="C322" s="22">
        <f>(4)*(1)*(1)*(1)*(1 + (0))</f>
      </c>
      <c r="D322" s="22" t="s">
        <v>97</v>
      </c>
      <c r="E322" s="22"/>
      <c r="F322" s="22">
        <f>(0)</f>
      </c>
      <c r="G322" s="22">
        <f>(C322 * E322 + C322 * E322 * F322)</f>
      </c>
    </row>
    <row r="323">
      <c r="A323" s="5" t="s">
        <v>504</v>
      </c>
      <c r="B323" s="15" t="s">
        <v>505</v>
      </c>
      <c r="C323" s="22">
        <f>(1)*(1)*(1)*(1)*(1 + (0))</f>
      </c>
      <c r="D323" s="22" t="s">
        <v>35</v>
      </c>
      <c r="E323" s="22"/>
      <c r="F323" s="22">
        <f>(0)</f>
      </c>
      <c r="G323" s="22">
        <f>(C323 * E323 + C323 * E323 * F323)</f>
      </c>
    </row>
    <row r="324">
      <c r="A324" s="3"/>
      <c r="B324" s="11" t="s">
        <v>506</v>
      </c>
      <c r="C324" s="20"/>
      <c r="D324" s="20"/>
      <c r="E324" s="20"/>
      <c r="F324" s="20"/>
      <c r="G324" s="20"/>
    </row>
    <row r="325">
      <c r="A325" s="4"/>
      <c r="B325" s="12" t="s">
        <v>507</v>
      </c>
      <c r="C325" s="21"/>
      <c r="D325" s="21"/>
      <c r="E325" s="21"/>
      <c r="F325" s="21"/>
      <c r="G325" s="21"/>
    </row>
    <row r="326">
      <c r="A326" s="5" t="s">
        <v>508</v>
      </c>
      <c r="B326" s="13" t="s">
        <v>509</v>
      </c>
      <c r="C326" s="22">
        <f>(12)*(1)*(1)*(1)*(1 + (0))</f>
      </c>
      <c r="D326" s="22" t="s">
        <v>49</v>
      </c>
      <c r="E326" s="22"/>
      <c r="F326" s="22">
        <f>(0)</f>
      </c>
      <c r="G326" s="22">
        <f>(C326 * E326 + C326 * E326 * F326)</f>
      </c>
    </row>
    <row r="327">
      <c r="A327" s="5" t="s">
        <v>510</v>
      </c>
      <c r="B327" s="13" t="s">
        <v>511</v>
      </c>
      <c r="C327" s="22">
        <f>(4)*(1)*(1)*(1)*(1 + (0))</f>
      </c>
      <c r="D327" s="22" t="s">
        <v>100</v>
      </c>
      <c r="E327" s="22"/>
      <c r="F327" s="22">
        <f>(0)</f>
      </c>
      <c r="G327" s="22">
        <f>(C327 * E327 + C327 * E327 * F327)</f>
      </c>
    </row>
    <row r="328">
      <c r="A328" s="4"/>
      <c r="B328" s="12" t="s">
        <v>512</v>
      </c>
      <c r="C328" s="21"/>
      <c r="D328" s="21"/>
      <c r="E328" s="21"/>
      <c r="F328" s="21"/>
      <c r="G328" s="21"/>
    </row>
    <row r="329">
      <c r="A329" s="5" t="s">
        <v>513</v>
      </c>
      <c r="B329" s="13" t="s">
        <v>514</v>
      </c>
      <c r="C329" s="22">
        <f>(8)*(1)*(1)*(1)*(1 + (0))</f>
      </c>
      <c r="D329" s="22" t="s">
        <v>376</v>
      </c>
      <c r="E329" s="22"/>
      <c r="F329" s="22">
        <f>(0)</f>
      </c>
      <c r="G329" s="22">
        <f>(C329 * E329 + C329 * E329 * F329)</f>
      </c>
    </row>
    <row r="330">
      <c r="A330" s="2"/>
      <c r="B330" s="10" t="s">
        <v>515</v>
      </c>
      <c r="C330" s="19"/>
      <c r="D330" s="19"/>
      <c r="E330" s="19"/>
      <c r="F330" s="19"/>
      <c r="G330" s="19"/>
    </row>
    <row r="331">
      <c r="A331" s="3"/>
      <c r="B331" s="11" t="s">
        <v>516</v>
      </c>
      <c r="C331" s="20"/>
      <c r="D331" s="20"/>
      <c r="E331" s="20"/>
      <c r="F331" s="20"/>
      <c r="G331" s="20"/>
    </row>
    <row r="332">
      <c r="A332" s="5" t="s">
        <v>517</v>
      </c>
      <c r="B332" s="18" t="s">
        <v>518</v>
      </c>
      <c r="C332" s="22"/>
      <c r="D332" s="22" t="s">
        <v>13</v>
      </c>
      <c r="E332" s="22"/>
      <c r="F332" s="22">
        <f>(0)</f>
      </c>
      <c r="G332" s="22">
        <f>(C332 * E332 + C332 * E332 * F332)</f>
      </c>
    </row>
    <row r="333">
      <c r="A333" s="3"/>
      <c r="B333" s="11" t="s">
        <v>519</v>
      </c>
      <c r="C333" s="20"/>
      <c r="D333" s="20"/>
      <c r="E333" s="20"/>
      <c r="F333" s="20"/>
      <c r="G333" s="20"/>
    </row>
    <row r="334">
      <c r="A334" s="3"/>
      <c r="B334" s="11" t="s">
        <v>520</v>
      </c>
      <c r="C334" s="20"/>
      <c r="D334" s="20"/>
      <c r="E334" s="20"/>
      <c r="F334" s="20"/>
      <c r="G334" s="20"/>
    </row>
    <row r="335">
      <c r="A335" s="4"/>
      <c r="B335" s="12" t="s">
        <v>521</v>
      </c>
      <c r="C335" s="21"/>
      <c r="D335" s="21"/>
      <c r="E335" s="21"/>
      <c r="F335" s="21"/>
      <c r="G335" s="21"/>
    </row>
    <row r="336">
      <c r="A336" s="5" t="s">
        <v>522</v>
      </c>
      <c r="B336" s="13" t="s">
        <v>523</v>
      </c>
      <c r="C336" s="22">
        <f>(154)*(1)*(1)*(1)*(1 + (0))</f>
      </c>
      <c r="D336" s="22" t="s">
        <v>49</v>
      </c>
      <c r="E336" s="22"/>
      <c r="F336" s="22">
        <f>(0)</f>
      </c>
      <c r="G336" s="22">
        <f>(C336 * E336 + C336 * E336 * F336)</f>
      </c>
    </row>
    <row r="337">
      <c r="A337" s="5" t="s">
        <v>524</v>
      </c>
      <c r="B337" s="13" t="s">
        <v>525</v>
      </c>
      <c r="C337" s="22">
        <f>(17)*(1)*(1)*(1)*(1 + (0))</f>
      </c>
      <c r="D337" s="22" t="s">
        <v>49</v>
      </c>
      <c r="E337" s="22"/>
      <c r="F337" s="22">
        <f>(0)</f>
      </c>
      <c r="G337" s="22">
        <f>(C337 * E337 + C337 * E337 * F337)</f>
      </c>
    </row>
    <row r="338">
      <c r="A338" s="5" t="s">
        <v>526</v>
      </c>
      <c r="B338" s="13" t="s">
        <v>119</v>
      </c>
      <c r="C338" s="22">
        <f>(171)*(1)*(1)*(1)*(1 + (0))</f>
      </c>
      <c r="D338" s="22" t="s">
        <v>97</v>
      </c>
      <c r="E338" s="22"/>
      <c r="F338" s="22">
        <f>(0)</f>
      </c>
      <c r="G338" s="22">
        <f>(C338 * E338 + C338 * E338 * F338)</f>
      </c>
    </row>
    <row r="339">
      <c r="A339" s="3"/>
      <c r="B339" s="11" t="s">
        <v>527</v>
      </c>
      <c r="C339" s="20"/>
      <c r="D339" s="20"/>
      <c r="E339" s="20"/>
      <c r="F339" s="20"/>
      <c r="G339" s="20"/>
    </row>
    <row r="340">
      <c r="A340" s="4"/>
      <c r="B340" s="12" t="s">
        <v>528</v>
      </c>
      <c r="C340" s="21"/>
      <c r="D340" s="21"/>
      <c r="E340" s="21"/>
      <c r="F340" s="21"/>
      <c r="G340" s="21"/>
    </row>
    <row r="341">
      <c r="A341" s="5" t="s">
        <v>529</v>
      </c>
      <c r="B341" s="13" t="s">
        <v>530</v>
      </c>
      <c r="C341" s="22">
        <f>(100)*(1)*(1)*(1)*(1 + (0))</f>
      </c>
      <c r="D341" s="22" t="s">
        <v>100</v>
      </c>
      <c r="E341" s="22"/>
      <c r="F341" s="22">
        <f>(0)</f>
      </c>
      <c r="G341" s="22">
        <f>(C341 * E341 + C341 * E341 * F341)</f>
      </c>
    </row>
    <row r="342">
      <c r="A342" s="4"/>
      <c r="B342" s="12" t="s">
        <v>531</v>
      </c>
      <c r="C342" s="21"/>
      <c r="D342" s="21"/>
      <c r="E342" s="21"/>
      <c r="F342" s="21"/>
      <c r="G342" s="21"/>
    </row>
    <row r="343">
      <c r="A343" s="5" t="s">
        <v>532</v>
      </c>
      <c r="B343" s="13" t="s">
        <v>533</v>
      </c>
      <c r="C343" s="22">
        <f>(120)*(1)*(1)*(1)*(1 + (0))</f>
      </c>
      <c r="D343" s="22" t="s">
        <v>49</v>
      </c>
      <c r="E343" s="22"/>
      <c r="F343" s="22">
        <f>(0)</f>
      </c>
      <c r="G343" s="22">
        <f>(C343 * E343 + C343 * E343 * F343)</f>
      </c>
    </row>
    <row r="344">
      <c r="A344" s="4"/>
      <c r="B344" s="12" t="s">
        <v>534</v>
      </c>
      <c r="C344" s="21"/>
      <c r="D344" s="21"/>
      <c r="E344" s="21"/>
      <c r="F344" s="21"/>
      <c r="G344" s="21"/>
    </row>
    <row r="345">
      <c r="A345" s="5" t="s">
        <v>535</v>
      </c>
      <c r="B345" s="13" t="s">
        <v>536</v>
      </c>
      <c r="C345" s="22">
        <f>(160)*(1)*(1)*(1)*(1 + (0))</f>
      </c>
      <c r="D345" s="22" t="s">
        <v>97</v>
      </c>
      <c r="E345" s="22"/>
      <c r="F345" s="22">
        <f>(0)</f>
      </c>
      <c r="G345" s="22">
        <f>(C345 * E345 + C345 * E345 * F345)</f>
      </c>
    </row>
    <row r="346">
      <c r="A346" s="2"/>
      <c r="B346" s="10" t="s">
        <v>537</v>
      </c>
      <c r="C346" s="19"/>
      <c r="D346" s="19"/>
      <c r="E346" s="19"/>
      <c r="F346" s="19"/>
      <c r="G346" s="19"/>
    </row>
    <row r="347">
      <c r="A347" s="3"/>
      <c r="B347" s="11" t="s">
        <v>538</v>
      </c>
      <c r="C347" s="20"/>
      <c r="D347" s="20"/>
      <c r="E347" s="20"/>
      <c r="F347" s="20"/>
      <c r="G347" s="20"/>
    </row>
    <row r="348">
      <c r="A348" s="4"/>
      <c r="B348" s="12" t="s">
        <v>539</v>
      </c>
      <c r="C348" s="21"/>
      <c r="D348" s="21"/>
      <c r="E348" s="21"/>
      <c r="F348" s="21"/>
      <c r="G348" s="21"/>
    </row>
    <row r="349">
      <c r="A349" s="5" t="s">
        <v>540</v>
      </c>
      <c r="B349" s="13" t="s">
        <v>541</v>
      </c>
      <c r="C349" s="22">
        <f>(1)*(1)*(1)*(1)*(1 + (0))</f>
      </c>
      <c r="D349" s="22" t="s">
        <v>100</v>
      </c>
      <c r="E349" s="22"/>
      <c r="F349" s="22">
        <f>(0)</f>
      </c>
      <c r="G349" s="22">
        <f>(C349 * E349 + C349 * E349 * F349)</f>
      </c>
    </row>
    <row r="350">
      <c r="A350" s="2"/>
      <c r="B350" s="10" t="s">
        <v>542</v>
      </c>
      <c r="C350" s="19"/>
      <c r="D350" s="19"/>
      <c r="E350" s="19"/>
      <c r="F350" s="19"/>
      <c r="G350" s="19"/>
    </row>
    <row r="351">
      <c r="A351" s="3"/>
      <c r="B351" s="11" t="s">
        <v>543</v>
      </c>
      <c r="C351" s="20"/>
      <c r="D351" s="20"/>
      <c r="E351" s="20"/>
      <c r="F351" s="20"/>
      <c r="G351" s="20"/>
    </row>
    <row r="352">
      <c r="A352" s="5" t="s">
        <v>544</v>
      </c>
      <c r="B352" s="18" t="s">
        <v>545</v>
      </c>
      <c r="C352" s="22">
        <f>(1)*(1)*(1)*(1)*(1 + (0))</f>
      </c>
      <c r="D352" s="22" t="s">
        <v>35</v>
      </c>
      <c r="E352" s="22"/>
      <c r="F352" s="22">
        <f>(0)</f>
      </c>
      <c r="G352" s="22">
        <f>(C352 * E352 + C352 * E352 * F352)</f>
      </c>
    </row>
    <row r="353">
      <c r="A353" s="3"/>
      <c r="B353" s="11" t="s">
        <v>546</v>
      </c>
      <c r="C353" s="20"/>
      <c r="D353" s="20"/>
      <c r="E353" s="20"/>
      <c r="F353" s="20"/>
      <c r="G353" s="20"/>
    </row>
    <row r="354">
      <c r="A354" s="4"/>
      <c r="B354" s="12" t="s">
        <v>547</v>
      </c>
      <c r="C354" s="21"/>
      <c r="D354" s="21"/>
      <c r="E354" s="21"/>
      <c r="F354" s="21"/>
      <c r="G354" s="21"/>
    </row>
    <row r="355">
      <c r="A355" s="6"/>
      <c r="B355" s="14" t="s">
        <v>548</v>
      </c>
      <c r="C355" s="23"/>
      <c r="D355" s="23"/>
      <c r="E355" s="23"/>
      <c r="F355" s="23"/>
      <c r="G355" s="23"/>
    </row>
    <row r="356">
      <c r="A356" s="5"/>
      <c r="B356" s="15" t="s">
        <v>549</v>
      </c>
      <c r="C356" s="22"/>
      <c r="D356" s="22"/>
      <c r="E356" s="22"/>
      <c r="F356" s="22"/>
      <c r="G356" s="22"/>
    </row>
    <row r="357">
      <c r="A357" s="5" t="s">
        <v>550</v>
      </c>
      <c r="B357" s="16" t="s">
        <v>551</v>
      </c>
      <c r="C357" s="22">
        <f>(69)*(1)*(1)*(1)*(1 + (0))</f>
      </c>
      <c r="D357" s="22" t="s">
        <v>100</v>
      </c>
      <c r="E357" s="22"/>
      <c r="F357" s="22">
        <f>(0)</f>
      </c>
      <c r="G357" s="22">
        <f>(C357 * E357 + C357 * E357 * F357)</f>
      </c>
    </row>
    <row r="358">
      <c r="A358" s="5" t="s">
        <v>552</v>
      </c>
      <c r="B358" s="16" t="s">
        <v>553</v>
      </c>
      <c r="C358" s="22">
        <f>(9)*(1)*(1)*(1)*(1 + (0))</f>
      </c>
      <c r="D358" s="22" t="s">
        <v>100</v>
      </c>
      <c r="E358" s="22"/>
      <c r="F358" s="22">
        <f>(0)</f>
      </c>
      <c r="G358" s="22">
        <f>(C358 * E358 + C358 * E358 * F358)</f>
      </c>
    </row>
    <row r="359">
      <c r="A359" s="5" t="s">
        <v>554</v>
      </c>
      <c r="B359" s="16" t="s">
        <v>555</v>
      </c>
      <c r="C359" s="22">
        <f>(16)*(1)*(1)*(1)*(1 + (0))</f>
      </c>
      <c r="D359" s="22" t="s">
        <v>100</v>
      </c>
      <c r="E359" s="22"/>
      <c r="F359" s="22">
        <f>(0)</f>
      </c>
      <c r="G359" s="22">
        <f>(C359 * E359 + C359 * E359 * F359)</f>
      </c>
    </row>
    <row r="360">
      <c r="A360" s="5" t="s">
        <v>556</v>
      </c>
      <c r="B360" s="16" t="s">
        <v>557</v>
      </c>
      <c r="C360" s="22">
        <f>(328)*(1)*(1)*(1)*(1 + (0))</f>
      </c>
      <c r="D360" s="22" t="s">
        <v>100</v>
      </c>
      <c r="E360" s="22"/>
      <c r="F360" s="22">
        <f>(0)</f>
      </c>
      <c r="G360" s="22">
        <f>(C360 * E360 + C360 * E360 * F360)</f>
      </c>
    </row>
    <row r="361">
      <c r="A361" s="5" t="s">
        <v>558</v>
      </c>
      <c r="B361" s="16" t="s">
        <v>559</v>
      </c>
      <c r="C361" s="22">
        <f>(1)*(1)*(1)*(1)*(1 + (0))</f>
      </c>
      <c r="D361" s="22" t="s">
        <v>35</v>
      </c>
      <c r="E361" s="22"/>
      <c r="F361" s="22">
        <f>(0)</f>
      </c>
      <c r="G361" s="22">
        <f>(C361 * E361 + C361 * E361 * F361)</f>
      </c>
    </row>
    <row r="362">
      <c r="A362" s="5"/>
      <c r="B362" s="15" t="s">
        <v>560</v>
      </c>
      <c r="C362" s="22"/>
      <c r="D362" s="22"/>
      <c r="E362" s="22"/>
      <c r="F362" s="22"/>
      <c r="G362" s="22"/>
    </row>
    <row r="363">
      <c r="A363" s="5" t="s">
        <v>561</v>
      </c>
      <c r="B363" s="16" t="s">
        <v>562</v>
      </c>
      <c r="C363" s="22">
        <f>(47)*(1)*(1)*(1)*(1 + (0))</f>
      </c>
      <c r="D363" s="22" t="s">
        <v>97</v>
      </c>
      <c r="E363" s="22"/>
      <c r="F363" s="22">
        <f>(0)</f>
      </c>
      <c r="G363" s="22">
        <f>(C363 * E363 + C363 * E363 * F363)</f>
      </c>
    </row>
    <row r="364">
      <c r="A364" s="5" t="s">
        <v>563</v>
      </c>
      <c r="B364" s="16" t="s">
        <v>564</v>
      </c>
      <c r="C364" s="22">
        <f>(9)*(1)*(1)*(1)*(1 + (0))</f>
      </c>
      <c r="D364" s="22" t="s">
        <v>97</v>
      </c>
      <c r="E364" s="22"/>
      <c r="F364" s="22">
        <f>(0)</f>
      </c>
      <c r="G364" s="22">
        <f>(C364 * E364 + C364 * E364 * F364)</f>
      </c>
    </row>
    <row r="365">
      <c r="A365" s="5" t="s">
        <v>565</v>
      </c>
      <c r="B365" s="16" t="s">
        <v>566</v>
      </c>
      <c r="C365" s="22">
        <f>(4)*(1)*(1)*(1)*(1 + (0))</f>
      </c>
      <c r="D365" s="22" t="s">
        <v>97</v>
      </c>
      <c r="E365" s="22"/>
      <c r="F365" s="22">
        <f>(0)</f>
      </c>
      <c r="G365" s="22">
        <f>(C365 * E365 + C365 * E365 * F365)</f>
      </c>
    </row>
    <row r="366">
      <c r="A366" s="5" t="s">
        <v>567</v>
      </c>
      <c r="B366" s="16" t="s">
        <v>568</v>
      </c>
      <c r="C366" s="22">
        <f>(14)*(1)*(1)*(1)*(1 + (0))</f>
      </c>
      <c r="D366" s="22" t="s">
        <v>97</v>
      </c>
      <c r="E366" s="22"/>
      <c r="F366" s="22">
        <f>(0)</f>
      </c>
      <c r="G366" s="22">
        <f>(C366 * E366 + C366 * E366 * F366)</f>
      </c>
    </row>
    <row r="367">
      <c r="A367" s="5" t="s">
        <v>569</v>
      </c>
      <c r="B367" s="16" t="s">
        <v>570</v>
      </c>
      <c r="C367" s="22">
        <f>(149)*(1)*(1)*(1)*(1 + (0))</f>
      </c>
      <c r="D367" s="22" t="s">
        <v>97</v>
      </c>
      <c r="E367" s="22"/>
      <c r="F367" s="22">
        <f>(0)</f>
      </c>
      <c r="G367" s="22">
        <f>(C367 * E367 + C367 * E367 * F367)</f>
      </c>
    </row>
    <row r="368">
      <c r="A368" s="5" t="s">
        <v>571</v>
      </c>
      <c r="B368" s="16" t="s">
        <v>572</v>
      </c>
      <c r="C368" s="22">
        <f>(14)*(1)*(1)*(1)*(1 + (0))</f>
      </c>
      <c r="D368" s="22" t="s">
        <v>97</v>
      </c>
      <c r="E368" s="22"/>
      <c r="F368" s="22">
        <f>(0)</f>
      </c>
      <c r="G368" s="22">
        <f>(C368 * E368 + C368 * E368 * F368)</f>
      </c>
    </row>
    <row r="369">
      <c r="A369" s="5" t="s">
        <v>573</v>
      </c>
      <c r="B369" s="16" t="s">
        <v>574</v>
      </c>
      <c r="C369" s="22">
        <f>(120)*(1)*(1)*(1)*(1 + (0))</f>
      </c>
      <c r="D369" s="22" t="s">
        <v>97</v>
      </c>
      <c r="E369" s="22"/>
      <c r="F369" s="22">
        <f>(0)</f>
      </c>
      <c r="G369" s="22">
        <f>(C369 * E369 + C369 * E369 * F369)</f>
      </c>
    </row>
    <row r="370">
      <c r="A370" s="5" t="s">
        <v>575</v>
      </c>
      <c r="B370" s="16" t="s">
        <v>576</v>
      </c>
      <c r="C370" s="22">
        <f>(56)*(1)*(1)*(1)*(1 + (0))</f>
      </c>
      <c r="D370" s="22" t="s">
        <v>97</v>
      </c>
      <c r="E370" s="22"/>
      <c r="F370" s="22">
        <f>(0)</f>
      </c>
      <c r="G370" s="22">
        <f>(C370 * E370 + C370 * E370 * F370)</f>
      </c>
    </row>
    <row r="371">
      <c r="A371" s="5" t="s">
        <v>577</v>
      </c>
      <c r="B371" s="16" t="s">
        <v>578</v>
      </c>
      <c r="C371" s="22">
        <f>(360)*(1)*(1)*(1)*(1 + (0))</f>
      </c>
      <c r="D371" s="22" t="s">
        <v>97</v>
      </c>
      <c r="E371" s="22"/>
      <c r="F371" s="22">
        <f>(0)</f>
      </c>
      <c r="G371" s="22">
        <f>(C371 * E371 + C371 * E371 * F371)</f>
      </c>
    </row>
    <row r="372">
      <c r="A372" s="5" t="s">
        <v>579</v>
      </c>
      <c r="B372" s="16" t="s">
        <v>580</v>
      </c>
      <c r="C372" s="22">
        <f>(39)*(1)*(1)*(1)*(1 + (0))</f>
      </c>
      <c r="D372" s="22" t="s">
        <v>97</v>
      </c>
      <c r="E372" s="22"/>
      <c r="F372" s="22">
        <f>(0)</f>
      </c>
      <c r="G372" s="22">
        <f>(C372 * E372 + C372 * E372 * F372)</f>
      </c>
    </row>
    <row r="373">
      <c r="A373" s="5" t="s">
        <v>581</v>
      </c>
      <c r="B373" s="16" t="s">
        <v>582</v>
      </c>
      <c r="C373" s="22">
        <f>(14)*(1)*(1)*(1)*(1 + (0))</f>
      </c>
      <c r="D373" s="22" t="s">
        <v>97</v>
      </c>
      <c r="E373" s="22"/>
      <c r="F373" s="22">
        <f>(0)</f>
      </c>
      <c r="G373" s="22">
        <f>(C373 * E373 + C373 * E373 * F373)</f>
      </c>
    </row>
    <row r="374">
      <c r="A374" s="5" t="s">
        <v>583</v>
      </c>
      <c r="B374" s="16" t="s">
        <v>584</v>
      </c>
      <c r="C374" s="22">
        <f>(88)*(1)*(1)*(1)*(1 + (0))</f>
      </c>
      <c r="D374" s="22" t="s">
        <v>97</v>
      </c>
      <c r="E374" s="22"/>
      <c r="F374" s="22">
        <f>(0)</f>
      </c>
      <c r="G374" s="22">
        <f>(C374 * E374 + C374 * E374 * F374)</f>
      </c>
    </row>
    <row r="375">
      <c r="A375" s="5" t="s">
        <v>585</v>
      </c>
      <c r="B375" s="16" t="s">
        <v>586</v>
      </c>
      <c r="C375" s="22">
        <f>(39)*(1)*(1)*(1)*(1 + (0))</f>
      </c>
      <c r="D375" s="22" t="s">
        <v>97</v>
      </c>
      <c r="E375" s="22"/>
      <c r="F375" s="22">
        <f>(0)</f>
      </c>
      <c r="G375" s="22">
        <f>(C375 * E375 + C375 * E375 * F375)</f>
      </c>
    </row>
    <row r="376">
      <c r="A376" s="5" t="s">
        <v>587</v>
      </c>
      <c r="B376" s="16" t="s">
        <v>588</v>
      </c>
      <c r="C376" s="22">
        <f>(38)*(1)*(1)*(1)*(1 + (0))</f>
      </c>
      <c r="D376" s="22" t="s">
        <v>97</v>
      </c>
      <c r="E376" s="22"/>
      <c r="F376" s="22">
        <f>(0)</f>
      </c>
      <c r="G376" s="22">
        <f>(C376 * E376 + C376 * E376 * F376)</f>
      </c>
    </row>
    <row r="377">
      <c r="A377" s="5" t="s">
        <v>589</v>
      </c>
      <c r="B377" s="16" t="s">
        <v>590</v>
      </c>
      <c r="C377" s="22">
        <f>(19)*(1)*(1)*(1)*(1 + (0))</f>
      </c>
      <c r="D377" s="22" t="s">
        <v>97</v>
      </c>
      <c r="E377" s="22"/>
      <c r="F377" s="22">
        <f>(0)</f>
      </c>
      <c r="G377" s="22">
        <f>(C377 * E377 + C377 * E377 * F377)</f>
      </c>
    </row>
    <row r="378">
      <c r="A378" s="5"/>
      <c r="B378" s="15" t="s">
        <v>591</v>
      </c>
      <c r="C378" s="22"/>
      <c r="D378" s="22"/>
      <c r="E378" s="22"/>
      <c r="F378" s="22"/>
      <c r="G378" s="22"/>
    </row>
    <row r="379">
      <c r="A379" s="5" t="s">
        <v>592</v>
      </c>
      <c r="B379" s="16" t="s">
        <v>593</v>
      </c>
      <c r="C379" s="22">
        <f>(12)*(1)*(1)*(1)*(1 + (0))</f>
      </c>
      <c r="D379" s="22" t="s">
        <v>97</v>
      </c>
      <c r="E379" s="22"/>
      <c r="F379" s="22">
        <f>(0)</f>
      </c>
      <c r="G379" s="22">
        <f>(C379 * E379 + C379 * E379 * F379)</f>
      </c>
    </row>
    <row r="380">
      <c r="A380" s="4"/>
      <c r="B380" s="12" t="s">
        <v>594</v>
      </c>
      <c r="C380" s="21"/>
      <c r="D380" s="21"/>
      <c r="E380" s="21"/>
      <c r="F380" s="21"/>
      <c r="G380" s="21"/>
    </row>
    <row r="381">
      <c r="A381" s="6"/>
      <c r="B381" s="14" t="s">
        <v>595</v>
      </c>
      <c r="C381" s="23"/>
      <c r="D381" s="23"/>
      <c r="E381" s="23"/>
      <c r="F381" s="23"/>
      <c r="G381" s="23"/>
    </row>
    <row r="382">
      <c r="A382" s="5" t="s">
        <v>596</v>
      </c>
      <c r="B382" s="15" t="s">
        <v>597</v>
      </c>
      <c r="C382" s="22">
        <f>(49)*(1)*(1)*(1)*(1 + (0))</f>
      </c>
      <c r="D382" s="22" t="s">
        <v>97</v>
      </c>
      <c r="E382" s="22"/>
      <c r="F382" s="22">
        <f>(0)</f>
      </c>
      <c r="G382" s="22">
        <f>(C382 * E382 + C382 * E382 * F382)</f>
      </c>
    </row>
    <row r="383">
      <c r="A383" s="6"/>
      <c r="B383" s="14" t="s">
        <v>598</v>
      </c>
      <c r="C383" s="23"/>
      <c r="D383" s="23"/>
      <c r="E383" s="23"/>
      <c r="F383" s="23"/>
      <c r="G383" s="23"/>
    </row>
    <row r="384">
      <c r="A384" s="5" t="s">
        <v>599</v>
      </c>
      <c r="B384" s="15" t="s">
        <v>600</v>
      </c>
      <c r="C384" s="22">
        <f>(15)*(1)*(1)*(1)*(1 + (0))</f>
      </c>
      <c r="D384" s="22" t="s">
        <v>49</v>
      </c>
      <c r="E384" s="22"/>
      <c r="F384" s="22">
        <f>(0)</f>
      </c>
      <c r="G384" s="22">
        <f>(C384 * E384 + C384 * E384 * F384)</f>
      </c>
    </row>
    <row r="385">
      <c r="A385" s="5" t="s">
        <v>601</v>
      </c>
      <c r="B385" s="15" t="s">
        <v>602</v>
      </c>
      <c r="C385" s="22">
        <f>(36)*(1)*(1)*(1)*(1 + (0))</f>
      </c>
      <c r="D385" s="22" t="s">
        <v>49</v>
      </c>
      <c r="E385" s="22"/>
      <c r="F385" s="22">
        <f>(0)</f>
      </c>
      <c r="G385" s="22">
        <f>(C385 * E385 + C385 * E385 * F385)</f>
      </c>
    </row>
    <row r="386">
      <c r="A386" s="4"/>
      <c r="B386" s="12" t="s">
        <v>603</v>
      </c>
      <c r="C386" s="21"/>
      <c r="D386" s="21"/>
      <c r="E386" s="21"/>
      <c r="F386" s="21"/>
      <c r="G386" s="21"/>
    </row>
    <row r="387">
      <c r="A387" s="6"/>
      <c r="B387" s="14" t="s">
        <v>604</v>
      </c>
      <c r="C387" s="23"/>
      <c r="D387" s="23"/>
      <c r="E387" s="23"/>
      <c r="F387" s="23"/>
      <c r="G387" s="23"/>
    </row>
    <row r="388">
      <c r="A388" s="5" t="s">
        <v>605</v>
      </c>
      <c r="B388" s="15" t="s">
        <v>606</v>
      </c>
      <c r="C388" s="22">
        <f>(50)*(1)*(1)*(1)*(1 + (0))</f>
      </c>
      <c r="D388" s="22" t="s">
        <v>100</v>
      </c>
      <c r="E388" s="22"/>
      <c r="F388" s="22">
        <f>(0)</f>
      </c>
      <c r="G388" s="22">
        <f>(C388 * E388 + C388 * E388 * F388)</f>
      </c>
    </row>
    <row r="389">
      <c r="A389" s="6"/>
      <c r="B389" s="14" t="s">
        <v>607</v>
      </c>
      <c r="C389" s="23"/>
      <c r="D389" s="23"/>
      <c r="E389" s="23"/>
      <c r="F389" s="23"/>
      <c r="G389" s="23"/>
    </row>
    <row r="390">
      <c r="A390" s="5" t="s">
        <v>608</v>
      </c>
      <c r="B390" s="15" t="s">
        <v>609</v>
      </c>
      <c r="C390" s="22">
        <f>(30)*(1)*(1)*(1)*(1 + (0))</f>
      </c>
      <c r="D390" s="22" t="s">
        <v>100</v>
      </c>
      <c r="E390" s="22"/>
      <c r="F390" s="22">
        <f>(0)</f>
      </c>
      <c r="G390" s="22">
        <f>(C390 * E390 + C390 * E390 * F390)</f>
      </c>
    </row>
    <row r="391">
      <c r="A391" s="6"/>
      <c r="B391" s="14" t="s">
        <v>610</v>
      </c>
      <c r="C391" s="23"/>
      <c r="D391" s="23"/>
      <c r="E391" s="23"/>
      <c r="F391" s="23"/>
      <c r="G391" s="23"/>
    </row>
    <row r="392">
      <c r="A392" s="5" t="s">
        <v>611</v>
      </c>
      <c r="B392" s="15" t="s">
        <v>612</v>
      </c>
      <c r="C392" s="22">
        <f>(32)*(1)*(1)*(1)*(1 + (0))</f>
      </c>
      <c r="D392" s="22" t="s">
        <v>100</v>
      </c>
      <c r="E392" s="22"/>
      <c r="F392" s="22">
        <f>(0)</f>
      </c>
      <c r="G392" s="22">
        <f>(C392 * E392 + C392 * E392 * F392)</f>
      </c>
    </row>
    <row r="393">
      <c r="A393" s="6"/>
      <c r="B393" s="14" t="s">
        <v>610</v>
      </c>
      <c r="C393" s="23"/>
      <c r="D393" s="23"/>
      <c r="E393" s="23"/>
      <c r="F393" s="23"/>
      <c r="G393" s="23"/>
    </row>
    <row r="394">
      <c r="A394" s="5" t="s">
        <v>613</v>
      </c>
      <c r="B394" s="15" t="s">
        <v>614</v>
      </c>
      <c r="C394" s="22">
        <f>(48)*(1)*(1)*(1)*(1 + (0))</f>
      </c>
      <c r="D394" s="22" t="s">
        <v>100</v>
      </c>
      <c r="E394" s="22"/>
      <c r="F394" s="22">
        <f>(0)</f>
      </c>
      <c r="G394" s="22">
        <f>(C394 * E394 + C394 * E394 * F394)</f>
      </c>
    </row>
    <row r="395">
      <c r="A395" s="5" t="s">
        <v>615</v>
      </c>
      <c r="B395" s="15" t="s">
        <v>616</v>
      </c>
      <c r="C395" s="22">
        <f>(47)*(1)*(1)*(1)*(1 + (0))</f>
      </c>
      <c r="D395" s="22" t="s">
        <v>97</v>
      </c>
      <c r="E395" s="22"/>
      <c r="F395" s="22">
        <f>(0)</f>
      </c>
      <c r="G395" s="22">
        <f>(C395 * E395 + C395 * E395 * F395)</f>
      </c>
    </row>
    <row r="396">
      <c r="A396" s="6"/>
      <c r="B396" s="14" t="s">
        <v>617</v>
      </c>
      <c r="C396" s="23"/>
      <c r="D396" s="23"/>
      <c r="E396" s="23"/>
      <c r="F396" s="23"/>
      <c r="G396" s="23"/>
    </row>
    <row r="397">
      <c r="A397" s="5" t="s">
        <v>618</v>
      </c>
      <c r="B397" s="15" t="s">
        <v>619</v>
      </c>
      <c r="C397" s="22">
        <f>(189)*(1)*(1)*(1)*(1 + (0))</f>
      </c>
      <c r="D397" s="22" t="s">
        <v>49</v>
      </c>
      <c r="E397" s="22"/>
      <c r="F397" s="22">
        <f>(0)</f>
      </c>
      <c r="G397" s="22">
        <f>(C397 * E397 + C397 * E397 * F397)</f>
      </c>
    </row>
    <row r="398">
      <c r="A398" s="6"/>
      <c r="B398" s="14" t="s">
        <v>620</v>
      </c>
      <c r="C398" s="23"/>
      <c r="D398" s="23"/>
      <c r="E398" s="23"/>
      <c r="F398" s="23"/>
      <c r="G398" s="23"/>
    </row>
    <row r="399">
      <c r="A399" s="5" t="s">
        <v>621</v>
      </c>
      <c r="B399" s="15" t="s">
        <v>622</v>
      </c>
      <c r="C399" s="22">
        <f>(30)*(1)*(1)*(1)*(1 + (0))</f>
      </c>
      <c r="D399" s="22" t="s">
        <v>49</v>
      </c>
      <c r="E399" s="22"/>
      <c r="F399" s="22">
        <f>(0)</f>
      </c>
      <c r="G399" s="22">
        <f>(C399 * E399 + C399 * E399 * F399)</f>
      </c>
    </row>
    <row r="400">
      <c r="A400" s="2"/>
      <c r="B400" s="10" t="s">
        <v>623</v>
      </c>
      <c r="C400" s="19"/>
      <c r="D400" s="19"/>
      <c r="E400" s="19"/>
      <c r="F400" s="19"/>
      <c r="G400" s="19"/>
    </row>
    <row r="401">
      <c r="A401" s="3"/>
      <c r="B401" s="11" t="s">
        <v>516</v>
      </c>
      <c r="C401" s="20"/>
      <c r="D401" s="20"/>
      <c r="E401" s="20"/>
      <c r="F401" s="20"/>
      <c r="G401" s="20"/>
    </row>
    <row r="402">
      <c r="A402" s="5" t="s">
        <v>624</v>
      </c>
      <c r="B402" s="18" t="s">
        <v>518</v>
      </c>
      <c r="C402" s="22"/>
      <c r="D402" s="22" t="s">
        <v>13</v>
      </c>
      <c r="E402" s="22"/>
      <c r="F402" s="22">
        <f>(0)</f>
      </c>
      <c r="G402" s="22">
        <f>(C402 * E402 + C402 * E402 * F402)</f>
      </c>
    </row>
    <row r="403">
      <c r="A403" s="3"/>
      <c r="B403" s="11" t="s">
        <v>625</v>
      </c>
      <c r="C403" s="20"/>
      <c r="D403" s="20"/>
      <c r="E403" s="20"/>
      <c r="F403" s="20"/>
      <c r="G403" s="20"/>
    </row>
    <row r="404">
      <c r="A404" s="4"/>
      <c r="B404" s="12" t="s">
        <v>626</v>
      </c>
      <c r="C404" s="21"/>
      <c r="D404" s="21"/>
      <c r="E404" s="21"/>
      <c r="F404" s="21"/>
      <c r="G404" s="21"/>
    </row>
    <row r="405">
      <c r="A405" s="5" t="s">
        <v>627</v>
      </c>
      <c r="B405" s="13" t="s">
        <v>628</v>
      </c>
      <c r="C405" s="22">
        <f>(42)*(1)*(1)*(1)*(1 + (0))</f>
      </c>
      <c r="D405" s="22" t="s">
        <v>100</v>
      </c>
      <c r="E405" s="22"/>
      <c r="F405" s="22">
        <f>(0)</f>
      </c>
      <c r="G405" s="22">
        <f>(C405 * E405 + C405 * E405 * F405)</f>
      </c>
    </row>
    <row r="406">
      <c r="A406" s="3"/>
      <c r="B406" s="11" t="s">
        <v>519</v>
      </c>
      <c r="C406" s="20"/>
      <c r="D406" s="20"/>
      <c r="E406" s="20"/>
      <c r="F406" s="20"/>
      <c r="G406" s="20"/>
    </row>
    <row r="407">
      <c r="A407" s="3"/>
      <c r="B407" s="11" t="s">
        <v>629</v>
      </c>
      <c r="C407" s="20"/>
      <c r="D407" s="20"/>
      <c r="E407" s="20"/>
      <c r="F407" s="20"/>
      <c r="G407" s="20"/>
    </row>
    <row r="408">
      <c r="A408" s="4"/>
      <c r="B408" s="12" t="s">
        <v>630</v>
      </c>
      <c r="C408" s="21"/>
      <c r="D408" s="21"/>
      <c r="E408" s="21"/>
      <c r="F408" s="21"/>
      <c r="G408" s="21"/>
    </row>
    <row r="409">
      <c r="A409" s="6"/>
      <c r="B409" s="14" t="s">
        <v>631</v>
      </c>
      <c r="C409" s="23"/>
      <c r="D409" s="23"/>
      <c r="E409" s="23"/>
      <c r="F409" s="23"/>
      <c r="G409" s="23"/>
    </row>
    <row r="410">
      <c r="A410" s="5" t="s">
        <v>632</v>
      </c>
      <c r="B410" s="15" t="s">
        <v>633</v>
      </c>
      <c r="C410" s="22">
        <f>(1)*(1)*(1)*(1)*(1 + (0))</f>
      </c>
      <c r="D410" s="22" t="s">
        <v>100</v>
      </c>
      <c r="E410" s="22"/>
      <c r="F410" s="22">
        <f>(0)</f>
      </c>
      <c r="G410" s="22">
        <f>(C410 * E410 + C410 * E410 * F410)</f>
      </c>
    </row>
    <row r="411">
      <c r="A411" s="5" t="s">
        <v>634</v>
      </c>
      <c r="B411" s="15" t="s">
        <v>635</v>
      </c>
      <c r="C411" s="22">
        <f>(4)*(1)*(1)*(1)*(1 + (0))</f>
      </c>
      <c r="D411" s="22" t="s">
        <v>100</v>
      </c>
      <c r="E411" s="22"/>
      <c r="F411" s="22">
        <f>(0)</f>
      </c>
      <c r="G411" s="22">
        <f>(C411 * E411 + C411 * E411 * F411)</f>
      </c>
    </row>
    <row r="412">
      <c r="A412" s="5" t="s">
        <v>636</v>
      </c>
      <c r="B412" s="15" t="s">
        <v>637</v>
      </c>
      <c r="C412" s="22">
        <f>(4)*(1)*(1)*(1)*(1 + (0))</f>
      </c>
      <c r="D412" s="22" t="s">
        <v>100</v>
      </c>
      <c r="E412" s="22"/>
      <c r="F412" s="22">
        <f>(0)</f>
      </c>
      <c r="G412" s="22">
        <f>(C412 * E412 + C412 * E412 * F412)</f>
      </c>
    </row>
    <row r="413">
      <c r="A413" s="5" t="s">
        <v>638</v>
      </c>
      <c r="B413" s="15" t="s">
        <v>559</v>
      </c>
      <c r="C413" s="22">
        <f>(1)*(1)*(1)*(1)*(1 + (0))</f>
      </c>
      <c r="D413" s="22" t="s">
        <v>35</v>
      </c>
      <c r="E413" s="22"/>
      <c r="F413" s="22">
        <f>(0)</f>
      </c>
      <c r="G413" s="22">
        <f>(C413 * E413 + C413 * E413 * F413)</f>
      </c>
    </row>
    <row r="414">
      <c r="A414" s="4"/>
      <c r="B414" s="12" t="s">
        <v>639</v>
      </c>
      <c r="C414" s="21"/>
      <c r="D414" s="21"/>
      <c r="E414" s="21"/>
      <c r="F414" s="21"/>
      <c r="G414" s="21"/>
    </row>
    <row r="415">
      <c r="A415" s="6"/>
      <c r="B415" s="14" t="s">
        <v>640</v>
      </c>
      <c r="C415" s="23"/>
      <c r="D415" s="23"/>
      <c r="E415" s="23"/>
      <c r="F415" s="23"/>
      <c r="G415" s="23"/>
    </row>
    <row r="416">
      <c r="A416" s="5" t="s">
        <v>641</v>
      </c>
      <c r="B416" s="15" t="s">
        <v>642</v>
      </c>
      <c r="C416" s="22">
        <f>(1)*(1)*(1)*(1)*(1 + (0))</f>
      </c>
      <c r="D416" s="22" t="s">
        <v>643</v>
      </c>
      <c r="E416" s="22"/>
      <c r="F416" s="22">
        <f>(0)</f>
      </c>
      <c r="G416" s="22">
        <f>(C416 * E416 + C416 * E416 * F416)</f>
      </c>
    </row>
    <row r="417">
      <c r="A417" s="5" t="s">
        <v>644</v>
      </c>
      <c r="B417" s="15" t="s">
        <v>645</v>
      </c>
      <c r="C417" s="22">
        <f>(2)*(1)*(1)*(1)*(1 + (0))</f>
      </c>
      <c r="D417" s="22" t="s">
        <v>100</v>
      </c>
      <c r="E417" s="22"/>
      <c r="F417" s="22">
        <f>(0)</f>
      </c>
      <c r="G417" s="22">
        <f>(C417 * E417 + C417 * E417 * F417)</f>
      </c>
    </row>
    <row r="418">
      <c r="A418" s="5" t="s">
        <v>646</v>
      </c>
      <c r="B418" s="15" t="s">
        <v>353</v>
      </c>
      <c r="C418" s="22">
        <f>(0.016)*(1)*(1)*(1)*(1 + (0))</f>
      </c>
      <c r="D418" s="22" t="s">
        <v>643</v>
      </c>
      <c r="E418" s="22"/>
      <c r="F418" s="22">
        <f>(0)</f>
      </c>
      <c r="G418" s="22">
        <f>(C418 * E418 + C418 * E418 * F418)</f>
      </c>
    </row>
    <row r="419">
      <c r="A419" s="5" t="s">
        <v>647</v>
      </c>
      <c r="B419" s="15" t="s">
        <v>648</v>
      </c>
      <c r="C419" s="22">
        <f>(1)*(1)*(1)*(1)*(1 + (0))</f>
      </c>
      <c r="D419" s="22" t="s">
        <v>643</v>
      </c>
      <c r="E419" s="22"/>
      <c r="F419" s="22">
        <f>(0)</f>
      </c>
      <c r="G419" s="22">
        <f>(C419 * E419 + C419 * E419 * F419)</f>
      </c>
    </row>
    <row r="420">
      <c r="A420" s="5" t="s">
        <v>649</v>
      </c>
      <c r="B420" s="15" t="s">
        <v>645</v>
      </c>
      <c r="C420" s="22">
        <f>(1)*(1)*(1)*(1)*(1 + (0))</f>
      </c>
      <c r="D420" s="22" t="s">
        <v>100</v>
      </c>
      <c r="E420" s="22"/>
      <c r="F420" s="22">
        <f>(0)</f>
      </c>
      <c r="G420" s="22">
        <f>(C420 * E420 + C420 * E420 * F420)</f>
      </c>
    </row>
    <row r="421">
      <c r="A421" s="5" t="s">
        <v>650</v>
      </c>
      <c r="B421" s="15" t="s">
        <v>353</v>
      </c>
      <c r="C421" s="22">
        <f>(0.016)*(1)*(1)*(1)*(1 + (0))</f>
      </c>
      <c r="D421" s="22" t="s">
        <v>643</v>
      </c>
      <c r="E421" s="22"/>
      <c r="F421" s="22">
        <f>(0)</f>
      </c>
      <c r="G421" s="22">
        <f>(C421 * E421 + C421 * E421 * F421)</f>
      </c>
    </row>
    <row r="422">
      <c r="A422" s="5" t="s">
        <v>651</v>
      </c>
      <c r="B422" s="15" t="s">
        <v>652</v>
      </c>
      <c r="C422" s="22">
        <f>(1)*(1)*(1)*(1)*(1 + (0))</f>
      </c>
      <c r="D422" s="22" t="s">
        <v>643</v>
      </c>
      <c r="E422" s="22"/>
      <c r="F422" s="22">
        <f>(0)</f>
      </c>
      <c r="G422" s="22">
        <f>(C422 * E422 + C422 * E422 * F422)</f>
      </c>
    </row>
    <row r="423">
      <c r="A423" s="5" t="s">
        <v>653</v>
      </c>
      <c r="B423" s="15" t="s">
        <v>645</v>
      </c>
      <c r="C423" s="22">
        <f>(2)*(1)*(1)*(1)*(1 + (0))</f>
      </c>
      <c r="D423" s="22" t="s">
        <v>100</v>
      </c>
      <c r="E423" s="22"/>
      <c r="F423" s="22">
        <f>(0)</f>
      </c>
      <c r="G423" s="22">
        <f>(C423 * E423 + C423 * E423 * F423)</f>
      </c>
    </row>
    <row r="424">
      <c r="A424" s="5" t="s">
        <v>654</v>
      </c>
      <c r="B424" s="15" t="s">
        <v>353</v>
      </c>
      <c r="C424" s="22">
        <f>(0.028)*(1)*(1)*(1)*(1 + (0))</f>
      </c>
      <c r="D424" s="22" t="s">
        <v>643</v>
      </c>
      <c r="E424" s="22"/>
      <c r="F424" s="22">
        <f>(0)</f>
      </c>
      <c r="G424" s="22">
        <f>(C424 * E424 + C424 * E424 * F424)</f>
      </c>
    </row>
    <row r="425">
      <c r="A425" s="5" t="s">
        <v>655</v>
      </c>
      <c r="B425" s="15" t="s">
        <v>656</v>
      </c>
      <c r="C425" s="22">
        <f>(1)*(1)*(1)*(1)*(1 + (0))</f>
      </c>
      <c r="D425" s="22" t="s">
        <v>643</v>
      </c>
      <c r="E425" s="22"/>
      <c r="F425" s="22">
        <f>(0)</f>
      </c>
      <c r="G425" s="22">
        <f>(C425 * E425 + C425 * E425 * F425)</f>
      </c>
    </row>
    <row r="426">
      <c r="A426" s="5" t="s">
        <v>657</v>
      </c>
      <c r="B426" s="15" t="s">
        <v>645</v>
      </c>
      <c r="C426" s="22">
        <f>(2)*(1)*(1)*(1)*(1 + (0))</f>
      </c>
      <c r="D426" s="22" t="s">
        <v>100</v>
      </c>
      <c r="E426" s="22"/>
      <c r="F426" s="22">
        <f>(0)</f>
      </c>
      <c r="G426" s="22">
        <f>(C426 * E426 + C426 * E426 * F426)</f>
      </c>
    </row>
    <row r="427">
      <c r="A427" s="5" t="s">
        <v>658</v>
      </c>
      <c r="B427" s="15" t="s">
        <v>353</v>
      </c>
      <c r="C427" s="22">
        <f>(0.016)*(1)*(1)*(1)*(1 + (0))</f>
      </c>
      <c r="D427" s="22" t="s">
        <v>643</v>
      </c>
      <c r="E427" s="22"/>
      <c r="F427" s="22">
        <f>(0)</f>
      </c>
      <c r="G427" s="22">
        <f>(C427 * E427 + C427 * E427 * F427)</f>
      </c>
    </row>
    <row r="428">
      <c r="A428" s="5" t="s">
        <v>659</v>
      </c>
      <c r="B428" s="15" t="s">
        <v>660</v>
      </c>
      <c r="C428" s="22">
        <f>(1)*(1)*(1)*(1)*(1 + (0))</f>
      </c>
      <c r="D428" s="22" t="s">
        <v>643</v>
      </c>
      <c r="E428" s="22"/>
      <c r="F428" s="22">
        <f>(0)</f>
      </c>
      <c r="G428" s="22">
        <f>(C428 * E428 + C428 * E428 * F428)</f>
      </c>
    </row>
    <row r="429">
      <c r="A429" s="5" t="s">
        <v>661</v>
      </c>
      <c r="B429" s="15" t="s">
        <v>645</v>
      </c>
      <c r="C429" s="22">
        <f>(3)*(1)*(1)*(1)*(1 + (0))</f>
      </c>
      <c r="D429" s="22" t="s">
        <v>100</v>
      </c>
      <c r="E429" s="22"/>
      <c r="F429" s="22">
        <f>(0)</f>
      </c>
      <c r="G429" s="22">
        <f>(C429 * E429 + C429 * E429 * F429)</f>
      </c>
    </row>
    <row r="430">
      <c r="A430" s="5" t="s">
        <v>662</v>
      </c>
      <c r="B430" s="15" t="s">
        <v>353</v>
      </c>
      <c r="C430" s="22">
        <f>(0.054)*(1)*(1)*(1)*(1 + (0))</f>
      </c>
      <c r="D430" s="22" t="s">
        <v>643</v>
      </c>
      <c r="E430" s="22"/>
      <c r="F430" s="22">
        <f>(0)</f>
      </c>
      <c r="G430" s="22">
        <f>(C430 * E430 + C430 * E430 * F430)</f>
      </c>
    </row>
    <row r="431">
      <c r="A431" s="3"/>
      <c r="B431" s="11" t="s">
        <v>663</v>
      </c>
      <c r="C431" s="20"/>
      <c r="D431" s="20"/>
      <c r="E431" s="20"/>
      <c r="F431" s="20"/>
      <c r="G431" s="20"/>
    </row>
    <row r="432">
      <c r="A432" s="4"/>
      <c r="B432" s="12" t="s">
        <v>664</v>
      </c>
      <c r="C432" s="21"/>
      <c r="D432" s="21"/>
      <c r="E432" s="21"/>
      <c r="F432" s="21"/>
      <c r="G432" s="21"/>
    </row>
    <row r="433">
      <c r="A433" s="5" t="s">
        <v>665</v>
      </c>
      <c r="B433" s="13" t="s">
        <v>666</v>
      </c>
      <c r="C433" s="22">
        <f>(19)*(1)*(1)*(1)*(1 + (0))</f>
      </c>
      <c r="D433" s="22" t="s">
        <v>49</v>
      </c>
      <c r="E433" s="22"/>
      <c r="F433" s="22">
        <f>(0)</f>
      </c>
      <c r="G433" s="22">
        <f>(C433 * E433 + C433 * E433 * F433)</f>
      </c>
    </row>
    <row r="434">
      <c r="A434" s="2"/>
      <c r="B434" s="10" t="s">
        <v>667</v>
      </c>
      <c r="C434" s="19"/>
      <c r="D434" s="19"/>
      <c r="E434" s="19"/>
      <c r="F434" s="19"/>
      <c r="G434" s="19"/>
    </row>
    <row r="435">
      <c r="A435" s="3"/>
      <c r="B435" s="11" t="s">
        <v>264</v>
      </c>
      <c r="C435" s="20"/>
      <c r="D435" s="20"/>
      <c r="E435" s="20"/>
      <c r="F435" s="20"/>
      <c r="G435" s="20"/>
    </row>
    <row r="436">
      <c r="A436" s="5" t="s">
        <v>668</v>
      </c>
      <c r="B436" s="18" t="s">
        <v>266</v>
      </c>
      <c r="C436" s="22">
        <f>(1)*(1)*(1)*(1)*(1 + (0))</f>
      </c>
      <c r="D436" s="22" t="s">
        <v>35</v>
      </c>
      <c r="E436" s="22"/>
      <c r="F436" s="22">
        <f>(0)</f>
      </c>
      <c r="G436" s="22">
        <f>(C436 * E436 + C436 * E436 * F436)</f>
      </c>
    </row>
    <row r="437">
      <c r="A437" s="5" t="s">
        <v>669</v>
      </c>
      <c r="B437" s="18" t="s">
        <v>268</v>
      </c>
      <c r="C437" s="22">
        <f>(1)*(1)*(1)*(1)*(1 + (0))</f>
      </c>
      <c r="D437" s="22" t="s">
        <v>35</v>
      </c>
      <c r="E437" s="22"/>
      <c r="F437" s="22">
        <f>(0)</f>
      </c>
      <c r="G437" s="22">
        <f>(C437 * E437 + C437 * E437 * F437)</f>
      </c>
    </row>
    <row r="438">
      <c r="A438" s="5" t="s">
        <v>670</v>
      </c>
      <c r="B438" s="18" t="s">
        <v>270</v>
      </c>
      <c r="C438" s="22">
        <f>(1)*(1)*(1)*(1)*(1 + (0))</f>
      </c>
      <c r="D438" s="22" t="s">
        <v>35</v>
      </c>
      <c r="E438" s="22"/>
      <c r="F438" s="22">
        <f>(0)</f>
      </c>
      <c r="G438" s="22">
        <f>(C438 * E438 + C438 * E438 * F438)</f>
      </c>
    </row>
    <row r="439">
      <c r="A439" s="5" t="s">
        <v>671</v>
      </c>
      <c r="B439" s="18" t="s">
        <v>272</v>
      </c>
      <c r="C439" s="22">
        <f>(1)*(1)*(1)*(1)*(1 + (0))</f>
      </c>
      <c r="D439" s="22" t="s">
        <v>35</v>
      </c>
      <c r="E439" s="22"/>
      <c r="F439" s="22">
        <f>(0)</f>
      </c>
      <c r="G439" s="22">
        <f>(C439 * E439 + C439 * E439 * F439)</f>
      </c>
    </row>
    <row r="440">
      <c r="A440" s="5" t="s">
        <v>672</v>
      </c>
      <c r="B440" s="18" t="s">
        <v>274</v>
      </c>
      <c r="C440" s="22">
        <f>(1)*(1)*(1)*(1)*(1 + (0))</f>
      </c>
      <c r="D440" s="22" t="s">
        <v>35</v>
      </c>
      <c r="E440" s="22"/>
      <c r="F440" s="22">
        <f>(0)</f>
      </c>
      <c r="G440" s="22">
        <f>(C440 * E440 + C440 * E440 * F440)</f>
      </c>
    </row>
    <row r="441">
      <c r="A441" s="5" t="s">
        <v>673</v>
      </c>
      <c r="B441" s="18" t="s">
        <v>276</v>
      </c>
      <c r="C441" s="22">
        <f>(1)*(1)*(1)*(1)*(1 + (0))</f>
      </c>
      <c r="D441" s="22" t="s">
        <v>35</v>
      </c>
      <c r="E441" s="22"/>
      <c r="F441" s="22">
        <f>(0)</f>
      </c>
      <c r="G441" s="22">
        <f>(C441 * E441 + C441 * E441 * F441)</f>
      </c>
    </row>
    <row r="442">
      <c r="A442" s="5" t="s">
        <v>674</v>
      </c>
      <c r="B442" s="18" t="s">
        <v>278</v>
      </c>
      <c r="C442" s="22">
        <f>(1)*(1)*(1)*(1)*(1 + (0))</f>
      </c>
      <c r="D442" s="22" t="s">
        <v>35</v>
      </c>
      <c r="E442" s="22"/>
      <c r="F442" s="22">
        <f>(0)</f>
      </c>
      <c r="G442" s="22">
        <f>(C442 * E442 + C442 * E442 * F442)</f>
      </c>
    </row>
    <row r="443">
      <c r="A443" s="5" t="s">
        <v>675</v>
      </c>
      <c r="B443" s="18" t="s">
        <v>280</v>
      </c>
      <c r="C443" s="22">
        <f>(1)*(1)*(1)*(1)*(1 + (0))</f>
      </c>
      <c r="D443" s="22" t="s">
        <v>35</v>
      </c>
      <c r="E443" s="22"/>
      <c r="F443" s="22">
        <f>(0)</f>
      </c>
      <c r="G443" s="22">
        <f>(C443 * E443 + C443 * E443 * F443)</f>
      </c>
    </row>
    <row r="444">
      <c r="A444" s="5" t="s">
        <v>676</v>
      </c>
      <c r="B444" s="18" t="s">
        <v>677</v>
      </c>
      <c r="C444" s="22">
        <f>(1)*(1)*(1)*(1)*(1 + (0))</f>
      </c>
      <c r="D444" s="22" t="s">
        <v>35</v>
      </c>
      <c r="E444" s="22"/>
      <c r="F444" s="22">
        <f>(0)</f>
      </c>
      <c r="G444" s="22">
        <f>(C444 * E444 + C444 * E444 * F444)</f>
      </c>
    </row>
    <row r="445">
      <c r="A445" s="5" t="s">
        <v>678</v>
      </c>
      <c r="B445" s="18" t="s">
        <v>679</v>
      </c>
      <c r="C445" s="22">
        <f>(1)*(1)*(1)*(1)*(1 + (0))</f>
      </c>
      <c r="D445" s="22" t="s">
        <v>35</v>
      </c>
      <c r="E445" s="22"/>
      <c r="F445" s="22">
        <f>(0)</f>
      </c>
      <c r="G445" s="22">
        <f>(C445 * E445 + C445 * E445 * F445)</f>
      </c>
    </row>
    <row r="446">
      <c r="A446" s="5" t="s">
        <v>680</v>
      </c>
      <c r="B446" s="18" t="s">
        <v>681</v>
      </c>
      <c r="C446" s="22">
        <f>(1)*(1)*(1)*(1)*(1 + (0))</f>
      </c>
      <c r="D446" s="22" t="s">
        <v>35</v>
      </c>
      <c r="E446" s="22"/>
      <c r="F446" s="22">
        <f>(0)</f>
      </c>
      <c r="G446" s="22">
        <f>(C446 * E446 + C446 * E446 * F446)</f>
      </c>
    </row>
    <row r="447">
      <c r="A447" s="5" t="s">
        <v>682</v>
      </c>
      <c r="B447" s="18" t="s">
        <v>683</v>
      </c>
      <c r="C447" s="22">
        <f>(1)*(1)*(1)*(1)*(1 + (0))</f>
      </c>
      <c r="D447" s="22" t="s">
        <v>35</v>
      </c>
      <c r="E447" s="22"/>
      <c r="F447" s="22">
        <f>(0)</f>
      </c>
      <c r="G447" s="22">
        <f>(C447 * E447 + C447 * E447 * F447)</f>
      </c>
    </row>
    <row r="448">
      <c r="A448" s="3"/>
      <c r="B448" s="11" t="s">
        <v>684</v>
      </c>
      <c r="C448" s="20"/>
      <c r="D448" s="20"/>
      <c r="E448" s="20"/>
      <c r="F448" s="20"/>
      <c r="G448" s="20"/>
    </row>
    <row r="449">
      <c r="A449" s="4"/>
      <c r="B449" s="12" t="s">
        <v>685</v>
      </c>
      <c r="C449" s="21"/>
      <c r="D449" s="21"/>
      <c r="E449" s="21"/>
      <c r="F449" s="21"/>
      <c r="G449" s="21"/>
    </row>
    <row r="450">
      <c r="A450" s="6"/>
      <c r="B450" s="14" t="s">
        <v>686</v>
      </c>
      <c r="C450" s="23"/>
      <c r="D450" s="23"/>
      <c r="E450" s="23"/>
      <c r="F450" s="23"/>
      <c r="G450" s="23"/>
    </row>
    <row r="451">
      <c r="A451" s="5" t="s">
        <v>687</v>
      </c>
      <c r="B451" s="15" t="s">
        <v>688</v>
      </c>
      <c r="C451" s="22">
        <f>(45)*(1)*(1)*(1)*(1 + (0))</f>
      </c>
      <c r="D451" s="22" t="s">
        <v>97</v>
      </c>
      <c r="E451" s="22"/>
      <c r="F451" s="22">
        <f>(0)</f>
      </c>
      <c r="G451" s="22">
        <f>(C451 * E451 + C451 * E451 * F451)</f>
      </c>
    </row>
    <row r="452">
      <c r="A452" s="6"/>
      <c r="B452" s="14" t="s">
        <v>689</v>
      </c>
      <c r="C452" s="23"/>
      <c r="D452" s="23"/>
      <c r="E452" s="23"/>
      <c r="F452" s="23"/>
      <c r="G452" s="23"/>
    </row>
    <row r="453">
      <c r="A453" s="5" t="s">
        <v>690</v>
      </c>
      <c r="B453" s="15" t="s">
        <v>691</v>
      </c>
      <c r="C453" s="22">
        <f>(45)*(1)*(1)*(1)*(1 + (0))</f>
      </c>
      <c r="D453" s="22" t="s">
        <v>97</v>
      </c>
      <c r="E453" s="22"/>
      <c r="F453" s="22">
        <f>(0)</f>
      </c>
      <c r="G453" s="22">
        <f>(C453 * E453 + C453 * E453 * F453)</f>
      </c>
    </row>
    <row r="454">
      <c r="A454" s="6"/>
      <c r="B454" s="14" t="s">
        <v>692</v>
      </c>
      <c r="C454" s="23"/>
      <c r="D454" s="23"/>
      <c r="E454" s="23"/>
      <c r="F454" s="23"/>
      <c r="G454" s="23"/>
    </row>
    <row r="455">
      <c r="A455" s="5" t="s">
        <v>693</v>
      </c>
      <c r="B455" s="15" t="s">
        <v>694</v>
      </c>
      <c r="C455" s="22">
        <f>(7.2)*(1)*(1)*(1)*(1 + (0))</f>
      </c>
      <c r="D455" s="22" t="s">
        <v>97</v>
      </c>
      <c r="E455" s="22"/>
      <c r="F455" s="22">
        <f>(0)</f>
      </c>
      <c r="G455" s="22">
        <f>(C455 * E455 + C455 * E455 * F455)</f>
      </c>
    </row>
    <row r="456">
      <c r="A456" s="6"/>
      <c r="B456" s="14" t="s">
        <v>695</v>
      </c>
      <c r="C456" s="23"/>
      <c r="D456" s="23"/>
      <c r="E456" s="23"/>
      <c r="F456" s="23"/>
      <c r="G456" s="23"/>
    </row>
    <row r="457">
      <c r="A457" s="5" t="s">
        <v>696</v>
      </c>
      <c r="B457" s="15" t="s">
        <v>697</v>
      </c>
      <c r="C457" s="22">
        <f>(7.24)*(1)*(1)*(1)*(1 + (0))</f>
      </c>
      <c r="D457" s="22" t="s">
        <v>97</v>
      </c>
      <c r="E457" s="22"/>
      <c r="F457" s="22">
        <f>(0)</f>
      </c>
      <c r="G457" s="22">
        <f>(C457 * E457 + C457 * E457 * F457)</f>
      </c>
    </row>
    <row r="458">
      <c r="A458" s="6"/>
      <c r="B458" s="14" t="s">
        <v>698</v>
      </c>
      <c r="C458" s="23"/>
      <c r="D458" s="23"/>
      <c r="E458" s="23"/>
      <c r="F458" s="23"/>
      <c r="G458" s="23"/>
    </row>
    <row r="459">
      <c r="A459" s="5" t="s">
        <v>699</v>
      </c>
      <c r="B459" s="15" t="s">
        <v>700</v>
      </c>
      <c r="C459" s="22">
        <f>(7.24)*(1)*(1)*(1)*(1 + (0))</f>
      </c>
      <c r="D459" s="22" t="s">
        <v>97</v>
      </c>
      <c r="E459" s="22"/>
      <c r="F459" s="22">
        <f>(0)</f>
      </c>
      <c r="G459" s="22">
        <f>(C459 * E459 + C459 * E459 * F459)</f>
      </c>
    </row>
    <row r="460">
      <c r="A460" s="3"/>
      <c r="B460" s="11" t="s">
        <v>701</v>
      </c>
      <c r="C460" s="20"/>
      <c r="D460" s="20"/>
      <c r="E460" s="20"/>
      <c r="F460" s="20"/>
      <c r="G460" s="20"/>
    </row>
    <row r="461">
      <c r="A461" s="4"/>
      <c r="B461" s="12" t="s">
        <v>702</v>
      </c>
      <c r="C461" s="21"/>
      <c r="D461" s="21"/>
      <c r="E461" s="21"/>
      <c r="F461" s="21"/>
      <c r="G461" s="21"/>
    </row>
    <row r="462">
      <c r="A462" s="6"/>
      <c r="B462" s="14" t="s">
        <v>703</v>
      </c>
      <c r="C462" s="23"/>
      <c r="D462" s="23"/>
      <c r="E462" s="23"/>
      <c r="F462" s="23"/>
      <c r="G462" s="23"/>
    </row>
    <row r="463">
      <c r="A463" s="5" t="s">
        <v>704</v>
      </c>
      <c r="B463" s="15" t="s">
        <v>705</v>
      </c>
      <c r="C463" s="22">
        <f>(3)*(1)*(1)*(1)*(1 + (0))</f>
      </c>
      <c r="D463" s="22" t="s">
        <v>100</v>
      </c>
      <c r="E463" s="22"/>
      <c r="F463" s="22">
        <f>(0)</f>
      </c>
      <c r="G463" s="22">
        <f>(C463 * E463 + C463 * E463 * F463)</f>
      </c>
    </row>
    <row r="464">
      <c r="A464" s="5" t="s">
        <v>706</v>
      </c>
      <c r="B464" s="15" t="s">
        <v>707</v>
      </c>
      <c r="C464" s="22">
        <f>(4)*(1)*(1)*(1)*(1 + (0))</f>
      </c>
      <c r="D464" s="22" t="s">
        <v>100</v>
      </c>
      <c r="E464" s="22"/>
      <c r="F464" s="22">
        <f>(0)</f>
      </c>
      <c r="G464" s="22">
        <f>(C464 * E464 + C464 * E464 * F464)</f>
      </c>
    </row>
    <row r="465">
      <c r="A465" s="5" t="s">
        <v>708</v>
      </c>
      <c r="B465" s="15" t="s">
        <v>709</v>
      </c>
      <c r="C465" s="22">
        <f>(3)*(1)*(1)*(1)*(1 + (0))</f>
      </c>
      <c r="D465" s="22" t="s">
        <v>100</v>
      </c>
      <c r="E465" s="22"/>
      <c r="F465" s="22">
        <f>(0)</f>
      </c>
      <c r="G465" s="22">
        <f>(C465 * E465 + C465 * E465 * F465)</f>
      </c>
    </row>
    <row r="466">
      <c r="A466" s="5" t="s">
        <v>710</v>
      </c>
      <c r="B466" s="15" t="s">
        <v>711</v>
      </c>
      <c r="C466" s="22">
        <f>(1)*(1)*(1)*(1)*(1 + (0))</f>
      </c>
      <c r="D466" s="22" t="s">
        <v>100</v>
      </c>
      <c r="E466" s="22"/>
      <c r="F466" s="22">
        <f>(0)</f>
      </c>
      <c r="G466" s="22">
        <f>(C466 * E466 + C466 * E466 * F466)</f>
      </c>
    </row>
    <row r="467">
      <c r="A467" s="5" t="s">
        <v>712</v>
      </c>
      <c r="B467" s="15" t="s">
        <v>713</v>
      </c>
      <c r="C467" s="22">
        <f>(3)*(1)*(1)*(1)*(1 + (0))</f>
      </c>
      <c r="D467" s="22" t="s">
        <v>100</v>
      </c>
      <c r="E467" s="22"/>
      <c r="F467" s="22">
        <f>(0)</f>
      </c>
      <c r="G467" s="22">
        <f>(C467 * E467 + C467 * E467 * F467)</f>
      </c>
    </row>
    <row r="468">
      <c r="A468" s="5" t="s">
        <v>714</v>
      </c>
      <c r="B468" s="15" t="s">
        <v>715</v>
      </c>
      <c r="C468" s="22">
        <f>(2)*(1)*(1)*(1)*(1 + (0))</f>
      </c>
      <c r="D468" s="22" t="s">
        <v>100</v>
      </c>
      <c r="E468" s="22"/>
      <c r="F468" s="22">
        <f>(0)</f>
      </c>
      <c r="G468" s="22">
        <f>(C468 * E468 + C468 * E468 * F468)</f>
      </c>
    </row>
    <row r="469">
      <c r="A469" s="5" t="s">
        <v>716</v>
      </c>
      <c r="B469" s="15" t="s">
        <v>717</v>
      </c>
      <c r="C469" s="22">
        <f>(1)*(1)*(1)*(1)*(1 + (0))</f>
      </c>
      <c r="D469" s="22" t="s">
        <v>100</v>
      </c>
      <c r="E469" s="22"/>
      <c r="F469" s="22">
        <f>(0)</f>
      </c>
      <c r="G469" s="22">
        <f>(C469 * E469 + C469 * E469 * F469)</f>
      </c>
    </row>
    <row r="470">
      <c r="A470" s="5" t="s">
        <v>718</v>
      </c>
      <c r="B470" s="15" t="s">
        <v>719</v>
      </c>
      <c r="C470" s="22">
        <f>(4)*(1)*(1)*(1)*(1 + (0))</f>
      </c>
      <c r="D470" s="22" t="s">
        <v>100</v>
      </c>
      <c r="E470" s="22"/>
      <c r="F470" s="22">
        <f>(0)</f>
      </c>
      <c r="G470" s="22">
        <f>(C470 * E470 + C470 * E470 * F470)</f>
      </c>
    </row>
    <row r="471">
      <c r="A471" s="5" t="s">
        <v>720</v>
      </c>
      <c r="B471" s="15" t="s">
        <v>721</v>
      </c>
      <c r="C471" s="22">
        <f>(3)*(1)*(1)*(1)*(1 + (0))</f>
      </c>
      <c r="D471" s="22" t="s">
        <v>100</v>
      </c>
      <c r="E471" s="22"/>
      <c r="F471" s="22">
        <f>(0)</f>
      </c>
      <c r="G471" s="22">
        <f>(C471 * E471 + C471 * E471 * F471)</f>
      </c>
    </row>
    <row r="472">
      <c r="A472" s="5" t="s">
        <v>722</v>
      </c>
      <c r="B472" s="15" t="s">
        <v>723</v>
      </c>
      <c r="C472" s="22">
        <f>(2)*(1)*(1)*(1)*(1 + (0))</f>
      </c>
      <c r="D472" s="22" t="s">
        <v>100</v>
      </c>
      <c r="E472" s="22"/>
      <c r="F472" s="22">
        <f>(0)</f>
      </c>
      <c r="G472" s="22">
        <f>(C472 * E472 + C472 * E472 * F472)</f>
      </c>
    </row>
    <row r="473">
      <c r="A473" s="5" t="s">
        <v>724</v>
      </c>
      <c r="B473" s="15" t="s">
        <v>725</v>
      </c>
      <c r="C473" s="22">
        <f>(1)*(1)*(1)*(1)*(1 + (0))</f>
      </c>
      <c r="D473" s="22" t="s">
        <v>100</v>
      </c>
      <c r="E473" s="22"/>
      <c r="F473" s="22">
        <f>(0)</f>
      </c>
      <c r="G473" s="22">
        <f>(C473 * E473 + C473 * E473 * F473)</f>
      </c>
    </row>
    <row r="474">
      <c r="A474" s="5" t="s">
        <v>726</v>
      </c>
      <c r="B474" s="15" t="s">
        <v>727</v>
      </c>
      <c r="C474" s="22">
        <f>(38.925)*(1)*(1)*(1)*(1 + (0))</f>
      </c>
      <c r="D474" s="22" t="s">
        <v>97</v>
      </c>
      <c r="E474" s="22"/>
      <c r="F474" s="22">
        <f>(0)</f>
      </c>
      <c r="G474" s="22">
        <f>(C474 * E474 + C474 * E474 * F474)</f>
      </c>
    </row>
    <row r="475">
      <c r="A475" s="5" t="s">
        <v>728</v>
      </c>
      <c r="B475" s="15" t="s">
        <v>729</v>
      </c>
      <c r="C475" s="22">
        <f>(14.48)*(1)*(1)*(1)*(1 + (0))</f>
      </c>
      <c r="D475" s="22" t="s">
        <v>97</v>
      </c>
      <c r="E475" s="22"/>
      <c r="F475" s="22">
        <f>(0)</f>
      </c>
      <c r="G475" s="22">
        <f>(C475 * E475 + C475 * E475 * F475)</f>
      </c>
    </row>
    <row r="476">
      <c r="A476" s="5" t="s">
        <v>730</v>
      </c>
      <c r="B476" s="15" t="s">
        <v>731</v>
      </c>
      <c r="C476" s="22">
        <f>(159.55)*(1)*(1)*(1)*(1 + (0))</f>
      </c>
      <c r="D476" s="22" t="s">
        <v>97</v>
      </c>
      <c r="E476" s="22"/>
      <c r="F476" s="22">
        <f>(0)</f>
      </c>
      <c r="G476" s="22">
        <f>(C476 * E476 + C476 * E476 * F476)</f>
      </c>
    </row>
    <row r="477">
      <c r="A477" s="5" t="s">
        <v>732</v>
      </c>
      <c r="B477" s="15" t="s">
        <v>733</v>
      </c>
      <c r="C477" s="22">
        <f>(1)*(1)*(1)*(1)*(1 + (0))</f>
      </c>
      <c r="D477" s="22" t="s">
        <v>35</v>
      </c>
      <c r="E477" s="22"/>
      <c r="F477" s="22">
        <f>(0)</f>
      </c>
      <c r="G477" s="22">
        <f>(C477 * E477 + C477 * E477 * F477)</f>
      </c>
    </row>
    <row r="478">
      <c r="A478" s="6"/>
      <c r="B478" s="14" t="s">
        <v>734</v>
      </c>
      <c r="C478" s="23"/>
      <c r="D478" s="23"/>
      <c r="E478" s="23"/>
      <c r="F478" s="23"/>
      <c r="G478" s="23"/>
    </row>
    <row r="479">
      <c r="A479" s="5" t="s">
        <v>735</v>
      </c>
      <c r="B479" s="15" t="s">
        <v>736</v>
      </c>
      <c r="C479" s="22">
        <f>(2)*(1)*(1)*(1)*(1 + (0))</f>
      </c>
      <c r="D479" s="22" t="s">
        <v>100</v>
      </c>
      <c r="E479" s="22"/>
      <c r="F479" s="22">
        <f>(0)</f>
      </c>
      <c r="G479" s="22">
        <f>(C479 * E479 + C479 * E479 * F479)</f>
      </c>
    </row>
    <row r="480">
      <c r="A480" s="5" t="s">
        <v>737</v>
      </c>
      <c r="B480" s="15" t="s">
        <v>738</v>
      </c>
      <c r="C480" s="22">
        <f>(4)*(1)*(1)*(1)*(1 + (0))</f>
      </c>
      <c r="D480" s="22" t="s">
        <v>100</v>
      </c>
      <c r="E480" s="22"/>
      <c r="F480" s="22">
        <f>(0)</f>
      </c>
      <c r="G480" s="22">
        <f>(C480 * E480 + C480 * E480 * F480)</f>
      </c>
    </row>
    <row r="481">
      <c r="A481" s="5" t="s">
        <v>739</v>
      </c>
      <c r="B481" s="15" t="s">
        <v>740</v>
      </c>
      <c r="C481" s="22">
        <f>(1)*(1)*(1)*(1)*(1 + (0))</f>
      </c>
      <c r="D481" s="22" t="s">
        <v>100</v>
      </c>
      <c r="E481" s="22"/>
      <c r="F481" s="22">
        <f>(0)</f>
      </c>
      <c r="G481" s="22">
        <f>(C481 * E481 + C481 * E481 * F481)</f>
      </c>
    </row>
    <row r="482">
      <c r="A482" s="5" t="s">
        <v>741</v>
      </c>
      <c r="B482" s="15" t="s">
        <v>742</v>
      </c>
      <c r="C482" s="22">
        <f>(51.13)*(1)*(1)*(1)*(1 + (0))</f>
      </c>
      <c r="D482" s="22" t="s">
        <v>97</v>
      </c>
      <c r="E482" s="22"/>
      <c r="F482" s="22">
        <f>(0)</f>
      </c>
      <c r="G482" s="22">
        <f>(C482 * E482 + C482 * E482 * F482)</f>
      </c>
    </row>
    <row r="483">
      <c r="A483" s="6"/>
      <c r="B483" s="14" t="s">
        <v>743</v>
      </c>
      <c r="C483" s="23"/>
      <c r="D483" s="23"/>
      <c r="E483" s="23"/>
      <c r="F483" s="23"/>
      <c r="G483" s="23"/>
    </row>
    <row r="484">
      <c r="A484" s="5"/>
      <c r="B484" s="15" t="s">
        <v>744</v>
      </c>
      <c r="C484" s="22"/>
      <c r="D484" s="22"/>
      <c r="E484" s="22"/>
      <c r="F484" s="22"/>
      <c r="G484" s="22"/>
    </row>
    <row r="485">
      <c r="A485" s="5"/>
      <c r="B485" s="16" t="s">
        <v>745</v>
      </c>
      <c r="C485" s="22"/>
      <c r="D485" s="22"/>
      <c r="E485" s="22"/>
      <c r="F485" s="22"/>
      <c r="G485" s="22"/>
    </row>
    <row r="486">
      <c r="A486" s="5" t="s">
        <v>746</v>
      </c>
      <c r="B486" s="17" t="s">
        <v>747</v>
      </c>
      <c r="C486" s="22">
        <f>(4)*(1)*(1)*(1)*(1 + (0))</f>
      </c>
      <c r="D486" s="22" t="s">
        <v>100</v>
      </c>
      <c r="E486" s="22"/>
      <c r="F486" s="22">
        <f>(0)</f>
      </c>
      <c r="G486" s="22">
        <f>(C486 * E486 + C486 * E486 * F486)</f>
      </c>
    </row>
    <row r="487">
      <c r="A487" s="5" t="s">
        <v>748</v>
      </c>
      <c r="B487" s="17" t="s">
        <v>749</v>
      </c>
      <c r="C487" s="22">
        <f>(1)*(1)*(1)*(1)*(1 + (0))</f>
      </c>
      <c r="D487" s="22" t="s">
        <v>100</v>
      </c>
      <c r="E487" s="22"/>
      <c r="F487" s="22">
        <f>(0)</f>
      </c>
      <c r="G487" s="22">
        <f>(C487 * E487 + C487 * E487 * F487)</f>
      </c>
    </row>
    <row r="488">
      <c r="A488" s="5" t="s">
        <v>750</v>
      </c>
      <c r="B488" s="17" t="s">
        <v>751</v>
      </c>
      <c r="C488" s="22">
        <f>(1)*(1)*(1)*(1)*(1 + (0))</f>
      </c>
      <c r="D488" s="22" t="s">
        <v>100</v>
      </c>
      <c r="E488" s="22"/>
      <c r="F488" s="22">
        <f>(0)</f>
      </c>
      <c r="G488" s="22">
        <f>(C488 * E488 + C488 * E488 * F488)</f>
      </c>
    </row>
    <row r="489">
      <c r="A489" s="5" t="s">
        <v>752</v>
      </c>
      <c r="B489" s="17" t="s">
        <v>753</v>
      </c>
      <c r="C489" s="22">
        <f>(1)*(1)*(1)*(1)*(1 + (0))</f>
      </c>
      <c r="D489" s="22" t="s">
        <v>100</v>
      </c>
      <c r="E489" s="22"/>
      <c r="F489" s="22">
        <f>(0)</f>
      </c>
      <c r="G489" s="22">
        <f>(C489 * E489 + C489 * E489 * F489)</f>
      </c>
    </row>
    <row r="490">
      <c r="A490" s="5" t="s">
        <v>754</v>
      </c>
      <c r="B490" s="17" t="s">
        <v>755</v>
      </c>
      <c r="C490" s="22">
        <f>(2)*(1)*(1)*(1)*(1 + (0))</f>
      </c>
      <c r="D490" s="22" t="s">
        <v>100</v>
      </c>
      <c r="E490" s="22"/>
      <c r="F490" s="22">
        <f>(0)</f>
      </c>
      <c r="G490" s="22">
        <f>(C490 * E490 + C490 * E490 * F490)</f>
      </c>
    </row>
    <row r="491">
      <c r="A491" s="5" t="s">
        <v>756</v>
      </c>
      <c r="B491" s="17" t="s">
        <v>757</v>
      </c>
      <c r="C491" s="22">
        <f>(1)*(1)*(1)*(1)*(1 + (0))</f>
      </c>
      <c r="D491" s="22" t="s">
        <v>100</v>
      </c>
      <c r="E491" s="22"/>
      <c r="F491" s="22">
        <f>(0)</f>
      </c>
      <c r="G491" s="22">
        <f>(C491 * E491 + C491 * E491 * F491)</f>
      </c>
    </row>
    <row r="492">
      <c r="A492" s="5" t="s">
        <v>758</v>
      </c>
      <c r="B492" s="17" t="s">
        <v>759</v>
      </c>
      <c r="C492" s="22">
        <f>(1)*(1)*(1)*(1)*(1 + (0))</f>
      </c>
      <c r="D492" s="22" t="s">
        <v>100</v>
      </c>
      <c r="E492" s="22"/>
      <c r="F492" s="22">
        <f>(0)</f>
      </c>
      <c r="G492" s="22">
        <f>(C492 * E492 + C492 * E492 * F492)</f>
      </c>
    </row>
    <row r="493">
      <c r="A493" s="5" t="s">
        <v>760</v>
      </c>
      <c r="B493" s="17" t="s">
        <v>761</v>
      </c>
      <c r="C493" s="22">
        <f>(1)*(1)*(1)*(1)*(1 + (0))</f>
      </c>
      <c r="D493" s="22" t="s">
        <v>100</v>
      </c>
      <c r="E493" s="22"/>
      <c r="F493" s="22">
        <f>(0)</f>
      </c>
      <c r="G493" s="22">
        <f>(C493 * E493 + C493 * E493 * F493)</f>
      </c>
    </row>
    <row r="494">
      <c r="A494" s="5" t="s">
        <v>762</v>
      </c>
      <c r="B494" s="17" t="s">
        <v>763</v>
      </c>
      <c r="C494" s="22">
        <f>(1)*(1)*(1)*(1)*(1 + (0))</f>
      </c>
      <c r="D494" s="22" t="s">
        <v>100</v>
      </c>
      <c r="E494" s="22"/>
      <c r="F494" s="22">
        <f>(0)</f>
      </c>
      <c r="G494" s="22">
        <f>(C494 * E494 + C494 * E494 * F494)</f>
      </c>
    </row>
    <row r="495">
      <c r="A495" s="5" t="s">
        <v>764</v>
      </c>
      <c r="B495" s="17" t="s">
        <v>765</v>
      </c>
      <c r="C495" s="22">
        <f>(1)*(1)*(1)*(1)*(1 + (0))</f>
      </c>
      <c r="D495" s="22" t="s">
        <v>100</v>
      </c>
      <c r="E495" s="22"/>
      <c r="F495" s="22">
        <f>(0)</f>
      </c>
      <c r="G495" s="22">
        <f>(C495 * E495 + C495 * E495 * F495)</f>
      </c>
    </row>
    <row r="496">
      <c r="A496" s="5" t="s">
        <v>766</v>
      </c>
      <c r="B496" s="17" t="s">
        <v>767</v>
      </c>
      <c r="C496" s="22">
        <f>(1)*(1)*(1)*(1)*(1 + (0))</f>
      </c>
      <c r="D496" s="22" t="s">
        <v>100</v>
      </c>
      <c r="E496" s="22"/>
      <c r="F496" s="22">
        <f>(0)</f>
      </c>
      <c r="G496" s="22">
        <f>(C496 * E496 + C496 * E496 * F496)</f>
      </c>
    </row>
    <row r="497">
      <c r="A497" s="3"/>
      <c r="B497" s="11" t="s">
        <v>768</v>
      </c>
      <c r="C497" s="20"/>
      <c r="D497" s="20"/>
      <c r="E497" s="20"/>
      <c r="F497" s="20"/>
      <c r="G497" s="20"/>
    </row>
    <row r="498">
      <c r="A498" s="4"/>
      <c r="B498" s="12" t="s">
        <v>663</v>
      </c>
      <c r="C498" s="21"/>
      <c r="D498" s="21"/>
      <c r="E498" s="21"/>
      <c r="F498" s="21"/>
      <c r="G498" s="21"/>
    </row>
    <row r="499">
      <c r="A499" s="6"/>
      <c r="B499" s="14" t="s">
        <v>664</v>
      </c>
      <c r="C499" s="23"/>
      <c r="D499" s="23"/>
      <c r="E499" s="23"/>
      <c r="F499" s="23"/>
      <c r="G499" s="23"/>
    </row>
    <row r="500">
      <c r="A500" s="5" t="s">
        <v>769</v>
      </c>
      <c r="B500" s="15" t="s">
        <v>666</v>
      </c>
      <c r="C500" s="22">
        <f>(3)*(1)*(1)*(1)*(1 + (0))</f>
      </c>
      <c r="D500" s="22" t="s">
        <v>49</v>
      </c>
      <c r="E500" s="22"/>
      <c r="F500" s="22">
        <f>(0)</f>
      </c>
      <c r="G500" s="22">
        <f>(C500 * E500 + C500 * E500 * F500)</f>
      </c>
    </row>
    <row r="501">
      <c r="A501" s="6"/>
      <c r="B501" s="14" t="s">
        <v>770</v>
      </c>
      <c r="C501" s="23"/>
      <c r="D501" s="23"/>
      <c r="E501" s="23"/>
      <c r="F501" s="23"/>
      <c r="G501" s="23"/>
    </row>
    <row r="502">
      <c r="A502" s="5" t="s">
        <v>771</v>
      </c>
      <c r="B502" s="15" t="s">
        <v>772</v>
      </c>
      <c r="C502" s="22">
        <f>(45)*(1)*(1)*(1)*(1 + (0))</f>
      </c>
      <c r="D502" s="22" t="s">
        <v>97</v>
      </c>
      <c r="E502" s="22"/>
      <c r="F502" s="22">
        <f>(0)</f>
      </c>
      <c r="G502" s="22">
        <f>(C502 * E502 + C502 * E502 * F502)</f>
      </c>
    </row>
    <row r="503">
      <c r="A503" s="2"/>
      <c r="B503" s="10" t="s">
        <v>773</v>
      </c>
      <c r="C503" s="19"/>
      <c r="D503" s="19"/>
      <c r="E503" s="19"/>
      <c r="F503" s="19"/>
      <c r="G503" s="19"/>
    </row>
    <row r="504">
      <c r="A504" s="3"/>
      <c r="B504" s="11" t="s">
        <v>264</v>
      </c>
      <c r="C504" s="20"/>
      <c r="D504" s="20"/>
      <c r="E504" s="20"/>
      <c r="F504" s="20"/>
      <c r="G504" s="20"/>
    </row>
    <row r="505">
      <c r="A505" s="5"/>
      <c r="B505" s="18" t="s">
        <v>774</v>
      </c>
      <c r="C505" s="22"/>
      <c r="D505" s="22" t="s">
        <v>13</v>
      </c>
      <c r="E505" s="22"/>
      <c r="F505" s="22">
        <f>(0)</f>
      </c>
      <c r="G505" s="22">
        <f>(C505 * E505 + C505 * E505 * F505)</f>
      </c>
    </row>
    <row r="506">
      <c r="A506" s="5"/>
      <c r="B506" s="18" t="s">
        <v>775</v>
      </c>
      <c r="C506" s="22"/>
      <c r="D506" s="22" t="s">
        <v>13</v>
      </c>
      <c r="E506" s="22"/>
      <c r="F506" s="22">
        <f>(0)</f>
      </c>
      <c r="G506" s="22">
        <f>(C506 * E506 + C506 * E506 * F506)</f>
      </c>
    </row>
    <row r="507">
      <c r="A507" s="5"/>
      <c r="B507" s="18" t="s">
        <v>776</v>
      </c>
      <c r="C507" s="22"/>
      <c r="D507" s="22" t="s">
        <v>13</v>
      </c>
      <c r="E507" s="22"/>
      <c r="F507" s="22">
        <f>(0)</f>
      </c>
      <c r="G507" s="22">
        <f>(C507 * E507 + C507 * E507 * F507)</f>
      </c>
    </row>
    <row r="508">
      <c r="A508" s="5" t="s">
        <v>777</v>
      </c>
      <c r="B508" s="18" t="s">
        <v>778</v>
      </c>
      <c r="C508" s="22"/>
      <c r="D508" s="22" t="s">
        <v>13</v>
      </c>
      <c r="E508" s="22"/>
      <c r="F508" s="22">
        <f>(0)</f>
      </c>
      <c r="G508" s="22">
        <f>(C508 * E508 + C508 * E508 * F508)</f>
      </c>
    </row>
    <row r="509">
      <c r="A509" s="3"/>
      <c r="B509" s="11" t="s">
        <v>779</v>
      </c>
      <c r="C509" s="20"/>
      <c r="D509" s="20"/>
      <c r="E509" s="20"/>
      <c r="F509" s="20"/>
      <c r="G509" s="20"/>
    </row>
    <row r="510">
      <c r="A510" s="4"/>
      <c r="B510" s="12" t="s">
        <v>780</v>
      </c>
      <c r="C510" s="21"/>
      <c r="D510" s="21"/>
      <c r="E510" s="21"/>
      <c r="F510" s="21"/>
      <c r="G510" s="21"/>
    </row>
    <row r="511">
      <c r="A511" s="5" t="s">
        <v>781</v>
      </c>
      <c r="B511" s="13" t="s">
        <v>782</v>
      </c>
      <c r="C511" s="22">
        <f>(10)*(1)*(1)*(1)*(1 + (0))</f>
      </c>
      <c r="D511" s="22" t="s">
        <v>97</v>
      </c>
      <c r="E511" s="22"/>
      <c r="F511" s="22">
        <f>(0)</f>
      </c>
      <c r="G511" s="22">
        <f>(C511 * E511 + C511 * E511 * F511)</f>
      </c>
    </row>
    <row r="512">
      <c r="A512" s="5" t="s">
        <v>783</v>
      </c>
      <c r="B512" s="13" t="s">
        <v>784</v>
      </c>
      <c r="C512" s="22">
        <f>(256)*(1)*(1)*(1)*(1 + (0))</f>
      </c>
      <c r="D512" s="22" t="s">
        <v>97</v>
      </c>
      <c r="E512" s="22"/>
      <c r="F512" s="22">
        <f>(0)</f>
      </c>
      <c r="G512" s="22">
        <f>(C512 * E512 + C512 * E512 * F512)</f>
      </c>
    </row>
    <row r="513">
      <c r="A513" s="3"/>
      <c r="B513" s="11" t="s">
        <v>785</v>
      </c>
      <c r="C513" s="20"/>
      <c r="D513" s="20"/>
      <c r="E513" s="20"/>
      <c r="F513" s="20"/>
      <c r="G513" s="20"/>
    </row>
    <row r="514">
      <c r="A514" s="4"/>
      <c r="B514" s="12" t="s">
        <v>786</v>
      </c>
      <c r="C514" s="21"/>
      <c r="D514" s="21"/>
      <c r="E514" s="21"/>
      <c r="F514" s="21"/>
      <c r="G514" s="21"/>
    </row>
    <row r="515">
      <c r="A515" s="5" t="s">
        <v>787</v>
      </c>
      <c r="B515" s="13" t="s">
        <v>788</v>
      </c>
      <c r="C515" s="22">
        <f>(10)*(1)*(1)*(1)*(1 + (0))</f>
      </c>
      <c r="D515" s="22" t="s">
        <v>100</v>
      </c>
      <c r="E515" s="22"/>
      <c r="F515" s="22">
        <f>(0)</f>
      </c>
      <c r="G515" s="22">
        <f>(C515 * E515 + C515 * E515 * F515)</f>
      </c>
    </row>
    <row r="516">
      <c r="A516" s="5" t="s">
        <v>789</v>
      </c>
      <c r="B516" s="13" t="s">
        <v>790</v>
      </c>
      <c r="C516" s="22">
        <f>(10)*(1)*(1)*(1)*(1 + (0))</f>
      </c>
      <c r="D516" s="22" t="s">
        <v>100</v>
      </c>
      <c r="E516" s="22"/>
      <c r="F516" s="22">
        <f>(0)</f>
      </c>
      <c r="G516" s="22">
        <f>(C516 * E516 + C516 * E516 * F516)</f>
      </c>
    </row>
    <row r="517">
      <c r="A517" s="5" t="s">
        <v>791</v>
      </c>
      <c r="B517" s="13" t="s">
        <v>792</v>
      </c>
      <c r="C517" s="22">
        <f>(1)*(1)*(1)*(1)*(1 + (0))</f>
      </c>
      <c r="D517" s="22" t="s">
        <v>100</v>
      </c>
      <c r="E517" s="22"/>
      <c r="F517" s="22">
        <f>(0)</f>
      </c>
      <c r="G517" s="22">
        <f>(C517 * E517 + C517 * E517 * F517)</f>
      </c>
    </row>
    <row r="518">
      <c r="A518" s="5" t="s">
        <v>793</v>
      </c>
      <c r="B518" s="13" t="s">
        <v>794</v>
      </c>
      <c r="C518" s="22">
        <f>(2)*(1)*(1)*(1)*(1 + (0))</f>
      </c>
      <c r="D518" s="22" t="s">
        <v>100</v>
      </c>
      <c r="E518" s="22"/>
      <c r="F518" s="22">
        <f>(0)</f>
      </c>
      <c r="G518" s="22">
        <f>(C518 * E518 + C518 * E518 * F518)</f>
      </c>
    </row>
    <row r="519">
      <c r="A519" s="4"/>
      <c r="B519" s="12" t="s">
        <v>795</v>
      </c>
      <c r="C519" s="21"/>
      <c r="D519" s="21"/>
      <c r="E519" s="21"/>
      <c r="F519" s="21"/>
      <c r="G519" s="21"/>
    </row>
    <row r="520">
      <c r="A520" s="5" t="s">
        <v>796</v>
      </c>
      <c r="B520" s="13" t="s">
        <v>797</v>
      </c>
      <c r="C520" s="22">
        <f>(128)*(1)*(1)*(1)*(1 + (0))</f>
      </c>
      <c r="D520" s="22" t="s">
        <v>97</v>
      </c>
      <c r="E520" s="22"/>
      <c r="F520" s="22">
        <f>(0)</f>
      </c>
      <c r="G520" s="22">
        <f>(C520 * E520 + C520 * E520 * F520)</f>
      </c>
    </row>
    <row r="521">
      <c r="A521" s="3"/>
      <c r="B521" s="11" t="s">
        <v>798</v>
      </c>
      <c r="C521" s="20"/>
      <c r="D521" s="20"/>
      <c r="E521" s="20"/>
      <c r="F521" s="20"/>
      <c r="G521" s="20"/>
    </row>
    <row r="522">
      <c r="A522" s="4"/>
      <c r="B522" s="12" t="s">
        <v>799</v>
      </c>
      <c r="C522" s="21"/>
      <c r="D522" s="21"/>
      <c r="E522" s="21"/>
      <c r="F522" s="21"/>
      <c r="G522" s="21"/>
    </row>
    <row r="523">
      <c r="A523" s="6"/>
      <c r="B523" s="14" t="s">
        <v>800</v>
      </c>
      <c r="C523" s="23"/>
      <c r="D523" s="23"/>
      <c r="E523" s="23"/>
      <c r="F523" s="23"/>
      <c r="G523" s="23"/>
    </row>
    <row r="524">
      <c r="A524" s="5" t="s">
        <v>801</v>
      </c>
      <c r="B524" s="15" t="s">
        <v>802</v>
      </c>
      <c r="C524" s="22">
        <f>(63)*(1)*(1)*(1)*(1 + (0))</f>
      </c>
      <c r="D524" s="22" t="s">
        <v>100</v>
      </c>
      <c r="E524" s="22"/>
      <c r="F524" s="22">
        <f>(0)</f>
      </c>
      <c r="G524" s="22">
        <f>(C524 * E524 + C524 * E524 * F524)</f>
      </c>
    </row>
    <row r="525">
      <c r="A525" s="5" t="s">
        <v>803</v>
      </c>
      <c r="B525" s="15" t="s">
        <v>804</v>
      </c>
      <c r="C525" s="22">
        <f>(31)*(1)*(1)*(1)*(1 + (0))</f>
      </c>
      <c r="D525" s="22" t="s">
        <v>100</v>
      </c>
      <c r="E525" s="22"/>
      <c r="F525" s="22">
        <f>(0)</f>
      </c>
      <c r="G525" s="22">
        <f>(C525 * E525 + C525 * E525 * F525)</f>
      </c>
    </row>
    <row r="526">
      <c r="A526" s="5" t="s">
        <v>805</v>
      </c>
      <c r="B526" s="15" t="s">
        <v>806</v>
      </c>
      <c r="C526" s="22">
        <f>(32)*(1)*(1)*(1)*(1 + (0))</f>
      </c>
      <c r="D526" s="22" t="s">
        <v>100</v>
      </c>
      <c r="E526" s="22"/>
      <c r="F526" s="22">
        <f>(0)</f>
      </c>
      <c r="G526" s="22">
        <f>(C526 * E526 + C526 * E526 * F526)</f>
      </c>
    </row>
    <row r="527">
      <c r="A527" s="5" t="s">
        <v>807</v>
      </c>
      <c r="B527" s="15" t="s">
        <v>808</v>
      </c>
      <c r="C527" s="22">
        <f>(4)*(1)*(1)*(1)*(1 + (0))</f>
      </c>
      <c r="D527" s="22" t="s">
        <v>100</v>
      </c>
      <c r="E527" s="22"/>
      <c r="F527" s="22">
        <f>(0)</f>
      </c>
      <c r="G527" s="22">
        <f>(C527 * E527 + C527 * E527 * F527)</f>
      </c>
    </row>
    <row r="528">
      <c r="A528" s="5" t="s">
        <v>809</v>
      </c>
      <c r="B528" s="15" t="s">
        <v>810</v>
      </c>
      <c r="C528" s="22">
        <f>(42)*(1)*(1)*(1)*(1 + (0))</f>
      </c>
      <c r="D528" s="22" t="s">
        <v>100</v>
      </c>
      <c r="E528" s="22"/>
      <c r="F528" s="22">
        <f>(0)</f>
      </c>
      <c r="G528" s="22">
        <f>(C528 * E528 + C528 * E528 * F528)</f>
      </c>
    </row>
    <row r="529">
      <c r="A529" s="5" t="s">
        <v>811</v>
      </c>
      <c r="B529" s="15" t="s">
        <v>812</v>
      </c>
      <c r="C529" s="22">
        <f>(21)*(1)*(1)*(1)*(1 + (0))</f>
      </c>
      <c r="D529" s="22" t="s">
        <v>100</v>
      </c>
      <c r="E529" s="22"/>
      <c r="F529" s="22">
        <f>(0)</f>
      </c>
      <c r="G529" s="22">
        <f>(C529 * E529 + C529 * E529 * F529)</f>
      </c>
    </row>
    <row r="530">
      <c r="A530" s="5" t="s">
        <v>813</v>
      </c>
      <c r="B530" s="15" t="s">
        <v>814</v>
      </c>
      <c r="C530" s="22">
        <f>(10)*(1)*(1)*(1)*(1 + (0))</f>
      </c>
      <c r="D530" s="22" t="s">
        <v>100</v>
      </c>
      <c r="E530" s="22"/>
      <c r="F530" s="22">
        <f>(0)</f>
      </c>
      <c r="G530" s="22">
        <f>(C530 * E530 + C530 * E530 * F530)</f>
      </c>
    </row>
    <row r="531">
      <c r="A531" s="5" t="s">
        <v>815</v>
      </c>
      <c r="B531" s="15" t="s">
        <v>816</v>
      </c>
      <c r="C531" s="22">
        <f>(60)*(1)*(1)*(1)*(1 + (0))</f>
      </c>
      <c r="D531" s="22" t="s">
        <v>100</v>
      </c>
      <c r="E531" s="22"/>
      <c r="F531" s="22">
        <f>(0)</f>
      </c>
      <c r="G531" s="22">
        <f>(C531 * E531 + C531 * E531 * F531)</f>
      </c>
    </row>
    <row r="532">
      <c r="A532" s="5" t="s">
        <v>817</v>
      </c>
      <c r="B532" s="15" t="s">
        <v>818</v>
      </c>
      <c r="C532" s="22">
        <f>(4)*(1)*(1)*(1)*(1 + (0))</f>
      </c>
      <c r="D532" s="22" t="s">
        <v>100</v>
      </c>
      <c r="E532" s="22"/>
      <c r="F532" s="22">
        <f>(0)</f>
      </c>
      <c r="G532" s="22">
        <f>(C532 * E532 + C532 * E532 * F532)</f>
      </c>
    </row>
    <row r="533">
      <c r="A533" s="5" t="s">
        <v>819</v>
      </c>
      <c r="B533" s="15" t="s">
        <v>820</v>
      </c>
      <c r="C533" s="22">
        <f>(6)*(1)*(1)*(1)*(1 + (0))</f>
      </c>
      <c r="D533" s="22" t="s">
        <v>100</v>
      </c>
      <c r="E533" s="22"/>
      <c r="F533" s="22">
        <f>(0)</f>
      </c>
      <c r="G533" s="22">
        <f>(C533 * E533 + C533 * E533 * F533)</f>
      </c>
    </row>
    <row r="534">
      <c r="A534" s="5" t="s">
        <v>821</v>
      </c>
      <c r="B534" s="15" t="s">
        <v>822</v>
      </c>
      <c r="C534" s="22">
        <f>(3)*(1)*(1)*(1)*(1 + (0))</f>
      </c>
      <c r="D534" s="22" t="s">
        <v>100</v>
      </c>
      <c r="E534" s="22"/>
      <c r="F534" s="22">
        <f>(0)</f>
      </c>
      <c r="G534" s="22">
        <f>(C534 * E534 + C534 * E534 * F534)</f>
      </c>
    </row>
    <row r="535">
      <c r="A535" s="3"/>
      <c r="B535" s="11" t="s">
        <v>823</v>
      </c>
      <c r="C535" s="20"/>
      <c r="D535" s="20"/>
      <c r="E535" s="20"/>
      <c r="F535" s="20"/>
      <c r="G535" s="20"/>
    </row>
    <row r="536">
      <c r="A536" s="4"/>
      <c r="B536" s="12" t="s">
        <v>824</v>
      </c>
      <c r="C536" s="21"/>
      <c r="D536" s="21"/>
      <c r="E536" s="21"/>
      <c r="F536" s="21"/>
      <c r="G536" s="21"/>
    </row>
    <row r="537">
      <c r="A537" s="5" t="s">
        <v>825</v>
      </c>
      <c r="B537" s="13" t="s">
        <v>826</v>
      </c>
      <c r="C537" s="22">
        <f>(219)*(1)*(1)*(1)*(1 + (0))</f>
      </c>
      <c r="D537" s="22" t="s">
        <v>49</v>
      </c>
      <c r="E537" s="22"/>
      <c r="F537" s="22">
        <f>(0)</f>
      </c>
      <c r="G537" s="22">
        <f>(C537 * E537 + C537 * E537 * F537)</f>
      </c>
    </row>
    <row r="538">
      <c r="A538" s="5" t="s">
        <v>827</v>
      </c>
      <c r="B538" s="13" t="s">
        <v>828</v>
      </c>
      <c r="C538" s="22">
        <f>(256)*(1)*(1)*(1)*(1 + (0))</f>
      </c>
      <c r="D538" s="22" t="s">
        <v>97</v>
      </c>
      <c r="E538" s="22"/>
      <c r="F538" s="22">
        <f>(0)</f>
      </c>
      <c r="G538" s="22">
        <f>(C538 * E538 + C538 * E538 * F538)</f>
      </c>
    </row>
    <row r="539">
      <c r="A539" s="2"/>
      <c r="B539" s="10" t="s">
        <v>829</v>
      </c>
      <c r="C539" s="19"/>
      <c r="D539" s="19"/>
      <c r="E539" s="19"/>
      <c r="F539" s="19"/>
      <c r="G539" s="19"/>
    </row>
    <row r="540">
      <c r="A540" s="3"/>
      <c r="B540" s="11" t="s">
        <v>264</v>
      </c>
      <c r="C540" s="20"/>
      <c r="D540" s="20"/>
      <c r="E540" s="20"/>
      <c r="F540" s="20"/>
      <c r="G540" s="20"/>
    </row>
    <row r="541">
      <c r="A541" s="5" t="s">
        <v>830</v>
      </c>
      <c r="B541" s="18" t="s">
        <v>266</v>
      </c>
      <c r="C541" s="22">
        <f>(1)*(1)*(1)*(1)*(1 + (0))</f>
      </c>
      <c r="D541" s="22" t="s">
        <v>35</v>
      </c>
      <c r="E541" s="22"/>
      <c r="F541" s="22">
        <f>(0)</f>
      </c>
      <c r="G541" s="22">
        <f>(C541 * E541 + C541 * E541 * F541)</f>
      </c>
    </row>
    <row r="542">
      <c r="A542" s="5" t="s">
        <v>831</v>
      </c>
      <c r="B542" s="18" t="s">
        <v>268</v>
      </c>
      <c r="C542" s="22">
        <f>(1)*(1)*(1)*(1)*(1 + (0))</f>
      </c>
      <c r="D542" s="22" t="s">
        <v>35</v>
      </c>
      <c r="E542" s="22"/>
      <c r="F542" s="22">
        <f>(0)</f>
      </c>
      <c r="G542" s="22">
        <f>(C542 * E542 + C542 * E542 * F542)</f>
      </c>
    </row>
    <row r="543">
      <c r="A543" s="5" t="s">
        <v>832</v>
      </c>
      <c r="B543" s="18" t="s">
        <v>270</v>
      </c>
      <c r="C543" s="22">
        <f>(1)*(1)*(1)*(1)*(1 + (0))</f>
      </c>
      <c r="D543" s="22" t="s">
        <v>35</v>
      </c>
      <c r="E543" s="22"/>
      <c r="F543" s="22">
        <f>(0)</f>
      </c>
      <c r="G543" s="22">
        <f>(C543 * E543 + C543 * E543 * F543)</f>
      </c>
    </row>
    <row r="544">
      <c r="A544" s="5" t="s">
        <v>833</v>
      </c>
      <c r="B544" s="18" t="s">
        <v>272</v>
      </c>
      <c r="C544" s="22">
        <f>(1)*(1)*(1)*(1)*(1 + (0))</f>
      </c>
      <c r="D544" s="22" t="s">
        <v>35</v>
      </c>
      <c r="E544" s="22"/>
      <c r="F544" s="22">
        <f>(0)</f>
      </c>
      <c r="G544" s="22">
        <f>(C544 * E544 + C544 * E544 * F544)</f>
      </c>
    </row>
    <row r="545">
      <c r="A545" s="5" t="s">
        <v>834</v>
      </c>
      <c r="B545" s="18" t="s">
        <v>274</v>
      </c>
      <c r="C545" s="22">
        <f>(1)*(1)*(1)*(1)*(1 + (0))</f>
      </c>
      <c r="D545" s="22" t="s">
        <v>35</v>
      </c>
      <c r="E545" s="22"/>
      <c r="F545" s="22">
        <f>(0)</f>
      </c>
      <c r="G545" s="22">
        <f>(C545 * E545 + C545 * E545 * F545)</f>
      </c>
    </row>
    <row r="546">
      <c r="A546" s="5" t="s">
        <v>835</v>
      </c>
      <c r="B546" s="18" t="s">
        <v>276</v>
      </c>
      <c r="C546" s="22">
        <f>(1)*(1)*(1)*(1)*(1 + (0))</f>
      </c>
      <c r="D546" s="22" t="s">
        <v>35</v>
      </c>
      <c r="E546" s="22"/>
      <c r="F546" s="22">
        <f>(0)</f>
      </c>
      <c r="G546" s="22">
        <f>(C546 * E546 + C546 * E546 * F546)</f>
      </c>
    </row>
    <row r="547">
      <c r="A547" s="5" t="s">
        <v>836</v>
      </c>
      <c r="B547" s="18" t="s">
        <v>278</v>
      </c>
      <c r="C547" s="22">
        <f>(1)*(1)*(1)*(1)*(1 + (0))</f>
      </c>
      <c r="D547" s="22" t="s">
        <v>35</v>
      </c>
      <c r="E547" s="22"/>
      <c r="F547" s="22">
        <f>(0)</f>
      </c>
      <c r="G547" s="22">
        <f>(C547 * E547 + C547 * E547 * F547)</f>
      </c>
    </row>
    <row r="548">
      <c r="A548" s="5" t="s">
        <v>837</v>
      </c>
      <c r="B548" s="18" t="s">
        <v>280</v>
      </c>
      <c r="C548" s="22">
        <f>(1)*(1)*(1)*(1)*(1 + (0))</f>
      </c>
      <c r="D548" s="22" t="s">
        <v>35</v>
      </c>
      <c r="E548" s="22"/>
      <c r="F548" s="22">
        <f>(0)</f>
      </c>
      <c r="G548" s="22">
        <f>(C548 * E548 + C548 * E548 * F548)</f>
      </c>
    </row>
    <row r="549">
      <c r="A549" s="5" t="s">
        <v>838</v>
      </c>
      <c r="B549" s="18" t="s">
        <v>677</v>
      </c>
      <c r="C549" s="22">
        <f>(1)*(1)*(1)*(1)*(1 + (0))</f>
      </c>
      <c r="D549" s="22" t="s">
        <v>35</v>
      </c>
      <c r="E549" s="22"/>
      <c r="F549" s="22">
        <f>(0)</f>
      </c>
      <c r="G549" s="22">
        <f>(C549 * E549 + C549 * E549 * F549)</f>
      </c>
    </row>
    <row r="550">
      <c r="A550" s="5" t="s">
        <v>839</v>
      </c>
      <c r="B550" s="18" t="s">
        <v>679</v>
      </c>
      <c r="C550" s="22">
        <f>(1)*(1)*(1)*(1)*(1 + (0))</f>
      </c>
      <c r="D550" s="22" t="s">
        <v>35</v>
      </c>
      <c r="E550" s="22"/>
      <c r="F550" s="22">
        <f>(0)</f>
      </c>
      <c r="G550" s="22">
        <f>(C550 * E550 + C550 * E550 * F550)</f>
      </c>
    </row>
    <row r="551">
      <c r="A551" s="5" t="s">
        <v>840</v>
      </c>
      <c r="B551" s="18" t="s">
        <v>681</v>
      </c>
      <c r="C551" s="22">
        <f>(1)*(1)*(1)*(1)*(1 + (0))</f>
      </c>
      <c r="D551" s="22" t="s">
        <v>35</v>
      </c>
      <c r="E551" s="22"/>
      <c r="F551" s="22">
        <f>(0)</f>
      </c>
      <c r="G551" s="22">
        <f>(C551 * E551 + C551 * E551 * F551)</f>
      </c>
    </row>
    <row r="552">
      <c r="A552" s="5" t="s">
        <v>841</v>
      </c>
      <c r="B552" s="18" t="s">
        <v>683</v>
      </c>
      <c r="C552" s="22">
        <f>(1)*(1)*(1)*(1)*(1 + (0))</f>
      </c>
      <c r="D552" s="22" t="s">
        <v>35</v>
      </c>
      <c r="E552" s="22"/>
      <c r="F552" s="22">
        <f>(0)</f>
      </c>
      <c r="G552" s="22">
        <f>(C552 * E552 + C552 * E552 * F552)</f>
      </c>
    </row>
    <row r="553">
      <c r="A553" s="3"/>
      <c r="B553" s="11" t="s">
        <v>842</v>
      </c>
      <c r="C553" s="20"/>
      <c r="D553" s="20"/>
      <c r="E553" s="20"/>
      <c r="F553" s="20"/>
      <c r="G553" s="20"/>
    </row>
    <row r="554">
      <c r="A554" s="4"/>
      <c r="B554" s="12" t="s">
        <v>843</v>
      </c>
      <c r="C554" s="21"/>
      <c r="D554" s="21"/>
      <c r="E554" s="21"/>
      <c r="F554" s="21"/>
      <c r="G554" s="21"/>
    </row>
    <row r="555">
      <c r="A555" s="6"/>
      <c r="B555" s="14" t="s">
        <v>844</v>
      </c>
      <c r="C555" s="23"/>
      <c r="D555" s="23"/>
      <c r="E555" s="23"/>
      <c r="F555" s="23"/>
      <c r="G555" s="23"/>
    </row>
    <row r="556">
      <c r="A556" s="5" t="s">
        <v>845</v>
      </c>
      <c r="B556" s="15" t="s">
        <v>846</v>
      </c>
      <c r="C556" s="22">
        <f>(2)*(1)*(1)*(1)*(1 + (0))</f>
      </c>
      <c r="D556" s="22" t="s">
        <v>97</v>
      </c>
      <c r="E556" s="22"/>
      <c r="F556" s="22">
        <f>(0)</f>
      </c>
      <c r="G556" s="22">
        <f>(C556 * E556 + C556 * E556 * F556)</f>
      </c>
    </row>
    <row r="557">
      <c r="A557" s="4"/>
      <c r="B557" s="12" t="s">
        <v>847</v>
      </c>
      <c r="C557" s="21"/>
      <c r="D557" s="21"/>
      <c r="E557" s="21"/>
      <c r="F557" s="21"/>
      <c r="G557" s="21"/>
    </row>
    <row r="558">
      <c r="A558" s="6"/>
      <c r="B558" s="14" t="s">
        <v>848</v>
      </c>
      <c r="C558" s="23"/>
      <c r="D558" s="23"/>
      <c r="E558" s="23"/>
      <c r="F558" s="23"/>
      <c r="G558" s="23"/>
    </row>
    <row r="559">
      <c r="A559" s="5" t="s">
        <v>849</v>
      </c>
      <c r="B559" s="15" t="s">
        <v>850</v>
      </c>
      <c r="C559" s="22">
        <f>(15)*(1)*(1)*(1)*(1 + (0))</f>
      </c>
      <c r="D559" s="22" t="s">
        <v>97</v>
      </c>
      <c r="E559" s="22"/>
      <c r="F559" s="22">
        <f>(0)</f>
      </c>
      <c r="G559" s="22">
        <f>(C559 * E559 + C559 * E559 * F559)</f>
      </c>
    </row>
    <row r="560">
      <c r="A560" s="5" t="s">
        <v>851</v>
      </c>
      <c r="B560" s="15" t="s">
        <v>852</v>
      </c>
      <c r="C560" s="22">
        <f>(10)*(1)*(1)*(1)*(1 + (0))</f>
      </c>
      <c r="D560" s="22" t="s">
        <v>97</v>
      </c>
      <c r="E560" s="22"/>
      <c r="F560" s="22">
        <f>(0)</f>
      </c>
      <c r="G560" s="22">
        <f>(C560 * E560 + C560 * E560 * F560)</f>
      </c>
    </row>
    <row r="561">
      <c r="A561" s="5" t="s">
        <v>853</v>
      </c>
      <c r="B561" s="15" t="s">
        <v>854</v>
      </c>
      <c r="C561" s="22">
        <f>(2)*(1)*(1)*(1)*(1 + (0))</f>
      </c>
      <c r="D561" s="22" t="s">
        <v>100</v>
      </c>
      <c r="E561" s="22"/>
      <c r="F561" s="22">
        <f>(0)</f>
      </c>
      <c r="G561" s="22">
        <f>(C561 * E561 + C561 * E561 * F561)</f>
      </c>
    </row>
    <row r="562">
      <c r="A562" s="5" t="s">
        <v>855</v>
      </c>
      <c r="B562" s="15" t="s">
        <v>856</v>
      </c>
      <c r="C562" s="22">
        <f>(2)*(1)*(1)*(1)*(1 + (0))</f>
      </c>
      <c r="D562" s="22" t="s">
        <v>100</v>
      </c>
      <c r="E562" s="22"/>
      <c r="F562" s="22">
        <f>(0)</f>
      </c>
      <c r="G562" s="22">
        <f>(C562 * E562 + C562 * E562 * F562)</f>
      </c>
    </row>
    <row r="563">
      <c r="A563" s="4"/>
      <c r="B563" s="12" t="s">
        <v>857</v>
      </c>
      <c r="C563" s="21"/>
      <c r="D563" s="21"/>
      <c r="E563" s="21"/>
      <c r="F563" s="21"/>
      <c r="G563" s="21"/>
    </row>
    <row r="564">
      <c r="A564" s="6"/>
      <c r="B564" s="14" t="s">
        <v>858</v>
      </c>
      <c r="C564" s="23"/>
      <c r="D564" s="23"/>
      <c r="E564" s="23"/>
      <c r="F564" s="23"/>
      <c r="G564" s="23"/>
    </row>
    <row r="565">
      <c r="A565" s="5" t="s">
        <v>859</v>
      </c>
      <c r="B565" s="15" t="s">
        <v>860</v>
      </c>
      <c r="C565" s="22">
        <f>(7)*(1)*(1)*(1)*(1 + (0))</f>
      </c>
      <c r="D565" s="22" t="s">
        <v>97</v>
      </c>
      <c r="E565" s="22"/>
      <c r="F565" s="22">
        <f>(0)</f>
      </c>
      <c r="G565" s="22">
        <f>(C565 * E565 + C565 * E565 * F565)</f>
      </c>
    </row>
    <row r="566">
      <c r="A566" s="5" t="s">
        <v>861</v>
      </c>
      <c r="B566" s="15" t="s">
        <v>862</v>
      </c>
      <c r="C566" s="22">
        <f>(2)*(1)*(1)*(1)*(1 + (0))</f>
      </c>
      <c r="D566" s="22" t="s">
        <v>100</v>
      </c>
      <c r="E566" s="22"/>
      <c r="F566" s="22">
        <f>(0)</f>
      </c>
      <c r="G566" s="22">
        <f>(C566 * E566 + C566 * E566 * F566)</f>
      </c>
    </row>
    <row r="567">
      <c r="A567" s="4"/>
      <c r="B567" s="12" t="s">
        <v>779</v>
      </c>
      <c r="C567" s="21"/>
      <c r="D567" s="21"/>
      <c r="E567" s="21"/>
      <c r="F567" s="21"/>
      <c r="G567" s="21"/>
    </row>
    <row r="568">
      <c r="A568" s="6"/>
      <c r="B568" s="14" t="s">
        <v>863</v>
      </c>
      <c r="C568" s="23"/>
      <c r="D568" s="23"/>
      <c r="E568" s="23"/>
      <c r="F568" s="23"/>
      <c r="G568" s="23"/>
    </row>
    <row r="569">
      <c r="A569" s="5" t="s">
        <v>864</v>
      </c>
      <c r="B569" s="15" t="s">
        <v>865</v>
      </c>
      <c r="C569" s="22">
        <f>(4)*(1)*(1)*(1)*(1 + (0))</f>
      </c>
      <c r="D569" s="22" t="s">
        <v>97</v>
      </c>
      <c r="E569" s="22"/>
      <c r="F569" s="22">
        <f>(0)</f>
      </c>
      <c r="G569" s="22">
        <f>(C569 * E569 + C569 * E569 * F569)</f>
      </c>
    </row>
    <row r="570">
      <c r="A570" s="5" t="s">
        <v>866</v>
      </c>
      <c r="B570" s="15" t="s">
        <v>867</v>
      </c>
      <c r="C570" s="22">
        <f>(1)*(1)*(1)*(1)*(1 + (0))</f>
      </c>
      <c r="D570" s="22" t="s">
        <v>97</v>
      </c>
      <c r="E570" s="22"/>
      <c r="F570" s="22">
        <f>(0)</f>
      </c>
      <c r="G570" s="22">
        <f>(C570 * E570 + C570 * E570 * F570)</f>
      </c>
    </row>
    <row r="571">
      <c r="A571" s="5" t="s">
        <v>868</v>
      </c>
      <c r="B571" s="15" t="s">
        <v>869</v>
      </c>
      <c r="C571" s="22">
        <f>(8)*(1)*(1)*(1)*(1 + (0))</f>
      </c>
      <c r="D571" s="22" t="s">
        <v>97</v>
      </c>
      <c r="E571" s="22"/>
      <c r="F571" s="22">
        <f>(0)</f>
      </c>
      <c r="G571" s="22">
        <f>(C571 * E571 + C571 * E571 * F571)</f>
      </c>
    </row>
    <row r="572">
      <c r="A572" s="5" t="s">
        <v>870</v>
      </c>
      <c r="B572" s="15" t="s">
        <v>871</v>
      </c>
      <c r="C572" s="22">
        <f>(2)*(1)*(1)*(1)*(1 + (0))</f>
      </c>
      <c r="D572" s="22" t="s">
        <v>97</v>
      </c>
      <c r="E572" s="22"/>
      <c r="F572" s="22">
        <f>(0)</f>
      </c>
      <c r="G572" s="22">
        <f>(C572 * E572 + C572 * E572 * F572)</f>
      </c>
    </row>
    <row r="573">
      <c r="A573" s="4"/>
      <c r="B573" s="12" t="s">
        <v>872</v>
      </c>
      <c r="C573" s="21"/>
      <c r="D573" s="21"/>
      <c r="E573" s="21"/>
      <c r="F573" s="21"/>
      <c r="G573" s="21"/>
    </row>
    <row r="574">
      <c r="A574" s="6"/>
      <c r="B574" s="14" t="s">
        <v>873</v>
      </c>
      <c r="C574" s="23"/>
      <c r="D574" s="23"/>
      <c r="E574" s="23"/>
      <c r="F574" s="23"/>
      <c r="G574" s="23"/>
    </row>
    <row r="575">
      <c r="A575" s="5" t="s">
        <v>874</v>
      </c>
      <c r="B575" s="15" t="s">
        <v>875</v>
      </c>
      <c r="C575" s="22">
        <f>(6)*(1)*(1)*(1)*(1 + (0))</f>
      </c>
      <c r="D575" s="22" t="s">
        <v>49</v>
      </c>
      <c r="E575" s="22"/>
      <c r="F575" s="22">
        <f>(0)</f>
      </c>
      <c r="G575" s="22">
        <f>(C575 * E575 + C575 * E575 * F575)</f>
      </c>
    </row>
    <row r="576">
      <c r="A576" s="5" t="s">
        <v>876</v>
      </c>
      <c r="B576" s="15" t="s">
        <v>877</v>
      </c>
      <c r="C576" s="22">
        <f>(25)*(1)*(1)*(1)*(1 + (0))</f>
      </c>
      <c r="D576" s="22" t="s">
        <v>97</v>
      </c>
      <c r="E576" s="22"/>
      <c r="F576" s="22">
        <f>(0)</f>
      </c>
      <c r="G576" s="22">
        <f>(C576 * E576 + C576 * E576 * F576)</f>
      </c>
    </row>
    <row r="577">
      <c r="A577" s="6"/>
      <c r="B577" s="14" t="s">
        <v>878</v>
      </c>
      <c r="C577" s="23"/>
      <c r="D577" s="23"/>
      <c r="E577" s="23"/>
      <c r="F577" s="23"/>
      <c r="G577" s="23"/>
    </row>
    <row r="578">
      <c r="A578" s="5" t="s">
        <v>879</v>
      </c>
      <c r="B578" s="15" t="s">
        <v>828</v>
      </c>
      <c r="C578" s="22">
        <f>(4)*(1)*(1)*(1)*(1 + (0))</f>
      </c>
      <c r="D578" s="22" t="s">
        <v>97</v>
      </c>
      <c r="E578" s="22"/>
      <c r="F578" s="22">
        <f>(0)</f>
      </c>
      <c r="G578" s="22">
        <f>(C578 * E578 + C578 * E578 * F578)</f>
      </c>
    </row>
    <row r="579">
      <c r="A579" s="2"/>
      <c r="B579" s="10" t="s">
        <v>880</v>
      </c>
      <c r="C579" s="19"/>
      <c r="D579" s="19"/>
      <c r="E579" s="19"/>
      <c r="F579" s="19"/>
      <c r="G579" s="19"/>
    </row>
    <row r="580">
      <c r="A580" s="3"/>
      <c r="B580" s="11" t="s">
        <v>881</v>
      </c>
      <c r="C580" s="20"/>
      <c r="D580" s="20"/>
      <c r="E580" s="20"/>
      <c r="F580" s="20"/>
      <c r="G580" s="20"/>
    </row>
    <row r="581">
      <c r="A581" s="4"/>
      <c r="B581" s="12" t="s">
        <v>882</v>
      </c>
      <c r="C581" s="21"/>
      <c r="D581" s="21"/>
      <c r="E581" s="21"/>
      <c r="F581" s="21"/>
      <c r="G581" s="21"/>
    </row>
    <row r="582">
      <c r="A582" s="5" t="s">
        <v>883</v>
      </c>
      <c r="B582" s="13" t="s">
        <v>884</v>
      </c>
      <c r="C582" s="22">
        <f>(506)*(1)*(1)*(1)*(1 + (0))</f>
      </c>
      <c r="D582" s="22" t="s">
        <v>49</v>
      </c>
      <c r="E582" s="22"/>
      <c r="F582" s="22">
        <f>(0)</f>
      </c>
      <c r="G582" s="22">
        <f>(C582 * E582 + C582 * E582 * F582)</f>
      </c>
    </row>
    <row r="583">
      <c r="A583" s="5" t="s">
        <v>885</v>
      </c>
      <c r="B583" s="13" t="s">
        <v>886</v>
      </c>
      <c r="C583" s="22">
        <f>(30)*(1)*(1)*(1)*(1 + (0))</f>
      </c>
      <c r="D583" s="22" t="s">
        <v>97</v>
      </c>
      <c r="E583" s="22"/>
      <c r="F583" s="22">
        <f>(0)</f>
      </c>
      <c r="G583" s="22">
        <f>(C583 * E583 + C583 * E583 * F583)</f>
      </c>
    </row>
    <row r="584">
      <c r="A584" s="5" t="s">
        <v>887</v>
      </c>
      <c r="B584" s="13" t="s">
        <v>888</v>
      </c>
      <c r="C584" s="22">
        <f>(49)*(1)*(1)*(1)*(1 + (0))</f>
      </c>
      <c r="D584" s="22" t="s">
        <v>97</v>
      </c>
      <c r="E584" s="22"/>
      <c r="F584" s="22">
        <f>(0)</f>
      </c>
      <c r="G584" s="22">
        <f>(C584 * E584 + C584 * E584 * F584)</f>
      </c>
    </row>
    <row r="585">
      <c r="A585" s="5" t="s">
        <v>889</v>
      </c>
      <c r="B585" s="13" t="s">
        <v>890</v>
      </c>
      <c r="C585" s="22">
        <f>(31)*(1)*(1)*(1)*(1 + (0))</f>
      </c>
      <c r="D585" s="22" t="s">
        <v>49</v>
      </c>
      <c r="E585" s="22"/>
      <c r="F585" s="22">
        <f>(0)</f>
      </c>
      <c r="G585" s="22">
        <f>(C585 * E585 + C585 * E585 * F585)</f>
      </c>
    </row>
    <row r="586">
      <c r="A586" s="5" t="s">
        <v>891</v>
      </c>
      <c r="B586" s="13" t="s">
        <v>892</v>
      </c>
      <c r="C586" s="22">
        <f>(160)*(1)*(1)*(1)*(1 + (0))</f>
      </c>
      <c r="D586" s="22" t="s">
        <v>97</v>
      </c>
      <c r="E586" s="22"/>
      <c r="F586" s="22">
        <f>(0)</f>
      </c>
      <c r="G586" s="22">
        <f>(C586 * E586 + C586 * E586 * F586)</f>
      </c>
    </row>
    <row r="587">
      <c r="A587" s="4"/>
      <c r="B587" s="12" t="s">
        <v>893</v>
      </c>
      <c r="C587" s="21"/>
      <c r="D587" s="21"/>
      <c r="E587" s="21"/>
      <c r="F587" s="21"/>
      <c r="G587" s="21"/>
    </row>
    <row r="588">
      <c r="A588" s="5" t="s">
        <v>894</v>
      </c>
      <c r="B588" s="13" t="s">
        <v>895</v>
      </c>
      <c r="C588" s="22">
        <f>(5)*(1)*(1)*(1)*(1 + (0))</f>
      </c>
      <c r="D588" s="22" t="s">
        <v>49</v>
      </c>
      <c r="E588" s="22"/>
      <c r="F588" s="22">
        <f>(0)</f>
      </c>
      <c r="G588" s="22">
        <f>(C588 * E588 + C588 * E588 * F588)</f>
      </c>
    </row>
    <row r="589">
      <c r="A589" s="4"/>
      <c r="B589" s="12" t="s">
        <v>896</v>
      </c>
      <c r="C589" s="21"/>
      <c r="D589" s="21"/>
      <c r="E589" s="21"/>
      <c r="F589" s="21"/>
      <c r="G589" s="21"/>
    </row>
    <row r="590">
      <c r="A590" s="5" t="s">
        <v>897</v>
      </c>
      <c r="B590" s="13" t="s">
        <v>898</v>
      </c>
      <c r="C590" s="22">
        <f>(86)*(1)*(1)*(1)*(1 + (0))</f>
      </c>
      <c r="D590" s="22" t="s">
        <v>97</v>
      </c>
      <c r="E590" s="22"/>
      <c r="F590" s="22">
        <f>(0)</f>
      </c>
      <c r="G590" s="22">
        <f>(C590 * E590 + C590 * E590 * F590)</f>
      </c>
    </row>
    <row r="591">
      <c r="A591" s="5" t="s">
        <v>899</v>
      </c>
      <c r="B591" s="13" t="s">
        <v>900</v>
      </c>
      <c r="C591" s="22">
        <f>(160)*(1)*(1)*(1)*(1 + (0))</f>
      </c>
      <c r="D591" s="22" t="s">
        <v>97</v>
      </c>
      <c r="E591" s="22"/>
      <c r="F591" s="22">
        <f>(0)</f>
      </c>
      <c r="G591" s="22">
        <f>(C591 * E591 + C591 * E591 * F591)</f>
      </c>
    </row>
    <row r="592">
      <c r="A592" s="5" t="s">
        <v>901</v>
      </c>
      <c r="B592" s="13" t="s">
        <v>902</v>
      </c>
      <c r="C592" s="22">
        <f>(50)*(1)*(1)*(1)*(1 + (0))</f>
      </c>
      <c r="D592" s="22" t="s">
        <v>97</v>
      </c>
      <c r="E592" s="22"/>
      <c r="F592" s="22">
        <f>(0)</f>
      </c>
      <c r="G592" s="22">
        <f>(C592 * E592 + C592 * E592 * F592)</f>
      </c>
    </row>
    <row r="593">
      <c r="A593" s="5" t="s">
        <v>903</v>
      </c>
      <c r="B593" s="13" t="s">
        <v>904</v>
      </c>
      <c r="C593" s="22">
        <f>(60)*(1)*(1)*(1)*(1 + (0))</f>
      </c>
      <c r="D593" s="22" t="s">
        <v>97</v>
      </c>
      <c r="E593" s="22"/>
      <c r="F593" s="22">
        <f>(0)</f>
      </c>
      <c r="G593" s="22">
        <f>(C593 * E593 + C593 * E593 * F593)</f>
      </c>
    </row>
    <row r="594">
      <c r="A594" s="5" t="s">
        <v>905</v>
      </c>
      <c r="B594" s="13" t="s">
        <v>906</v>
      </c>
      <c r="C594" s="22">
        <f>(160)*(1)*(1)*(1)*(1 + (0))</f>
      </c>
      <c r="D594" s="22" t="s">
        <v>97</v>
      </c>
      <c r="E594" s="22"/>
      <c r="F594" s="22">
        <f>(0)</f>
      </c>
      <c r="G594" s="22">
        <f>(C594 * E594 + C594 * E594 * F594)</f>
      </c>
    </row>
    <row r="595">
      <c r="A595" s="3"/>
      <c r="B595" s="11" t="s">
        <v>907</v>
      </c>
      <c r="C595" s="20"/>
      <c r="D595" s="20"/>
      <c r="E595" s="20"/>
      <c r="F595" s="20"/>
      <c r="G595" s="20"/>
    </row>
    <row r="596">
      <c r="A596" s="4"/>
      <c r="B596" s="12" t="s">
        <v>908</v>
      </c>
      <c r="C596" s="21"/>
      <c r="D596" s="21"/>
      <c r="E596" s="21"/>
      <c r="F596" s="21"/>
      <c r="G596" s="21"/>
    </row>
    <row r="597">
      <c r="A597" s="5" t="s">
        <v>909</v>
      </c>
      <c r="B597" s="13" t="s">
        <v>884</v>
      </c>
      <c r="C597" s="22">
        <f>(506)*(1)*(1)*(1)*(1 + (0))</f>
      </c>
      <c r="D597" s="22" t="s">
        <v>49</v>
      </c>
      <c r="E597" s="22"/>
      <c r="F597" s="22">
        <f>(0)</f>
      </c>
      <c r="G597" s="22">
        <f>(C597 * E597 + C597 * E597 * F597)</f>
      </c>
    </row>
    <row r="598">
      <c r="A598" s="5" t="s">
        <v>910</v>
      </c>
      <c r="B598" s="13" t="s">
        <v>890</v>
      </c>
      <c r="C598" s="22">
        <f>(31)*(1)*(1)*(1)*(1 + (0))</f>
      </c>
      <c r="D598" s="22" t="s">
        <v>49</v>
      </c>
      <c r="E598" s="22"/>
      <c r="F598" s="22">
        <f>(0)</f>
      </c>
      <c r="G598" s="22">
        <f>(C598 * E598 + C598 * E598 * F598)</f>
      </c>
    </row>
    <row r="599">
      <c r="A599" s="5" t="s">
        <v>911</v>
      </c>
      <c r="B599" s="13" t="s">
        <v>912</v>
      </c>
      <c r="C599" s="22">
        <f>(160)*(1)*(1)*(1)*(1 + (0))</f>
      </c>
      <c r="D599" s="22" t="s">
        <v>97</v>
      </c>
      <c r="E599" s="22"/>
      <c r="F599" s="22">
        <f>(0)</f>
      </c>
      <c r="G599" s="22">
        <f>(C599 * E599 + C599 * E599 * F599)</f>
      </c>
    </row>
    <row r="600">
      <c r="A600" s="4"/>
      <c r="B600" s="12" t="s">
        <v>913</v>
      </c>
      <c r="C600" s="21"/>
      <c r="D600" s="21"/>
      <c r="E600" s="21"/>
      <c r="F600" s="21"/>
      <c r="G600" s="21"/>
    </row>
    <row r="601">
      <c r="A601" s="5" t="s">
        <v>914</v>
      </c>
      <c r="B601" s="13" t="s">
        <v>915</v>
      </c>
      <c r="C601" s="22">
        <f>(44)*(1)*(1)*(1)*(1 + (0))</f>
      </c>
      <c r="D601" s="22" t="s">
        <v>97</v>
      </c>
      <c r="E601" s="22"/>
      <c r="F601" s="22">
        <f>(0)</f>
      </c>
      <c r="G601" s="22">
        <f>(C601 * E601 + C601 * E601 * F601)</f>
      </c>
    </row>
    <row r="602">
      <c r="A602" s="2"/>
      <c r="B602" s="10" t="s">
        <v>916</v>
      </c>
      <c r="C602" s="19"/>
      <c r="D602" s="19"/>
      <c r="E602" s="19"/>
      <c r="F602" s="19"/>
      <c r="G602" s="19"/>
    </row>
    <row r="603">
      <c r="A603" s="3"/>
      <c r="B603" s="11" t="s">
        <v>881</v>
      </c>
      <c r="C603" s="20"/>
      <c r="D603" s="20"/>
      <c r="E603" s="20"/>
      <c r="F603" s="20"/>
      <c r="G603" s="20"/>
    </row>
    <row r="604">
      <c r="A604" s="4"/>
      <c r="B604" s="12" t="s">
        <v>917</v>
      </c>
      <c r="C604" s="21"/>
      <c r="D604" s="21"/>
      <c r="E604" s="21"/>
      <c r="F604" s="21"/>
      <c r="G604" s="21"/>
    </row>
    <row r="605">
      <c r="A605" s="5" t="s">
        <v>918</v>
      </c>
      <c r="B605" s="13" t="s">
        <v>884</v>
      </c>
      <c r="C605" s="22">
        <f>(1005)*(1)*(1)*(1)*(1 + (0))</f>
      </c>
      <c r="D605" s="22" t="s">
        <v>49</v>
      </c>
      <c r="E605" s="22"/>
      <c r="F605" s="22">
        <f>(0)</f>
      </c>
      <c r="G605" s="22">
        <f>(C605 * E605 + C605 * E605 * F605)</f>
      </c>
    </row>
    <row r="606">
      <c r="A606" s="5" t="s">
        <v>919</v>
      </c>
      <c r="B606" s="13" t="s">
        <v>920</v>
      </c>
      <c r="C606" s="22">
        <f>(1005)*(1)*(1)*(1)*(1 + (0))</f>
      </c>
      <c r="D606" s="22" t="s">
        <v>49</v>
      </c>
      <c r="E606" s="22"/>
      <c r="F606" s="22">
        <f>(0)</f>
      </c>
      <c r="G606" s="22">
        <f>(C606 * E606 + C606 * E606 * F606)</f>
      </c>
    </row>
    <row r="607">
      <c r="A607" s="5" t="s">
        <v>921</v>
      </c>
      <c r="B607" s="13" t="s">
        <v>922</v>
      </c>
      <c r="C607" s="22">
        <f>(50)*(1)*(1)*(1)*(1 + (0))</f>
      </c>
      <c r="D607" s="22" t="s">
        <v>49</v>
      </c>
      <c r="E607" s="22"/>
      <c r="F607" s="22">
        <f>(0)</f>
      </c>
      <c r="G607" s="22">
        <f>(C607 * E607 + C607 * E607 * F607)</f>
      </c>
    </row>
    <row r="608">
      <c r="A608" s="5" t="s">
        <v>923</v>
      </c>
      <c r="B608" s="13" t="s">
        <v>912</v>
      </c>
      <c r="C608" s="22">
        <f>(204)*(1)*(1)*(1)*(1 + (0))</f>
      </c>
      <c r="D608" s="22" t="s">
        <v>97</v>
      </c>
      <c r="E608" s="22"/>
      <c r="F608" s="22">
        <f>(0)</f>
      </c>
      <c r="G608" s="22">
        <f>(C608 * E608 + C608 * E608 * F608)</f>
      </c>
    </row>
    <row r="609">
      <c r="A609" s="4"/>
      <c r="B609" s="12" t="s">
        <v>924</v>
      </c>
      <c r="C609" s="21"/>
      <c r="D609" s="21"/>
      <c r="E609" s="21"/>
      <c r="F609" s="21"/>
      <c r="G609" s="21"/>
    </row>
    <row r="610">
      <c r="A610" s="5" t="s">
        <v>925</v>
      </c>
      <c r="B610" s="13" t="s">
        <v>884</v>
      </c>
      <c r="C610" s="22">
        <f>(10)*(1)*(1)*(1)*(1 + (0))</f>
      </c>
      <c r="D610" s="22" t="s">
        <v>49</v>
      </c>
      <c r="E610" s="22"/>
      <c r="F610" s="22">
        <f>(0)</f>
      </c>
      <c r="G610" s="22">
        <f>(C610 * E610 + C610 * E610 * F610)</f>
      </c>
    </row>
    <row r="611">
      <c r="A611" s="4"/>
      <c r="B611" s="12" t="s">
        <v>926</v>
      </c>
      <c r="C611" s="21"/>
      <c r="D611" s="21"/>
      <c r="E611" s="21"/>
      <c r="F611" s="21"/>
      <c r="G611" s="21"/>
    </row>
    <row r="612">
      <c r="A612" s="5" t="s">
        <v>927</v>
      </c>
      <c r="B612" s="13" t="s">
        <v>895</v>
      </c>
      <c r="C612" s="22">
        <f>(20)*(1)*(1)*(1)*(1 + (0))</f>
      </c>
      <c r="D612" s="22" t="s">
        <v>49</v>
      </c>
      <c r="E612" s="22"/>
      <c r="F612" s="22">
        <f>(0)</f>
      </c>
      <c r="G612" s="22">
        <f>(C612 * E612 + C612 * E612 * F612)</f>
      </c>
    </row>
    <row r="613">
      <c r="A613" s="4"/>
      <c r="B613" s="12" t="s">
        <v>928</v>
      </c>
      <c r="C613" s="21"/>
      <c r="D613" s="21"/>
      <c r="E613" s="21"/>
      <c r="F613" s="21"/>
      <c r="G613" s="21"/>
    </row>
    <row r="614">
      <c r="A614" s="5" t="s">
        <v>929</v>
      </c>
      <c r="B614" s="13" t="s">
        <v>930</v>
      </c>
      <c r="C614" s="22">
        <f>(247)*(1)*(1)*(1)*(1 + (0))</f>
      </c>
      <c r="D614" s="22" t="s">
        <v>97</v>
      </c>
      <c r="E614" s="22"/>
      <c r="F614" s="22">
        <f>(0)</f>
      </c>
      <c r="G614" s="22">
        <f>(C614 * E614 + C614 * E614 * F614)</f>
      </c>
    </row>
    <row r="615">
      <c r="A615" s="3"/>
      <c r="B615" s="11" t="s">
        <v>931</v>
      </c>
      <c r="C615" s="20"/>
      <c r="D615" s="20"/>
      <c r="E615" s="20"/>
      <c r="F615" s="20"/>
      <c r="G615" s="20"/>
    </row>
    <row r="616">
      <c r="A616" s="4"/>
      <c r="B616" s="12" t="s">
        <v>932</v>
      </c>
      <c r="C616" s="21"/>
      <c r="D616" s="21"/>
      <c r="E616" s="21"/>
      <c r="F616" s="21"/>
      <c r="G616" s="21"/>
    </row>
    <row r="617">
      <c r="A617" s="5" t="s">
        <v>933</v>
      </c>
      <c r="B617" s="13" t="s">
        <v>884</v>
      </c>
      <c r="C617" s="22">
        <f>(31)*(1)*(1)*(1)*(1 + (0))</f>
      </c>
      <c r="D617" s="22" t="s">
        <v>49</v>
      </c>
      <c r="E617" s="22"/>
      <c r="F617" s="22">
        <f>(0)</f>
      </c>
      <c r="G617" s="22">
        <f>(C617 * E617 + C617 * E617 * F617)</f>
      </c>
    </row>
    <row r="618">
      <c r="A618" s="5" t="s">
        <v>934</v>
      </c>
      <c r="B618" s="13" t="s">
        <v>935</v>
      </c>
      <c r="C618" s="22">
        <f>(6)*(1)*(1)*(1)*(1 + (0))</f>
      </c>
      <c r="D618" s="22" t="s">
        <v>97</v>
      </c>
      <c r="E618" s="22"/>
      <c r="F618" s="22">
        <f>(0)</f>
      </c>
      <c r="G618" s="22">
        <f>(C618 * E618 + C618 * E618 * F618)</f>
      </c>
    </row>
    <row r="619">
      <c r="A619" s="5" t="s">
        <v>936</v>
      </c>
      <c r="B619" s="13" t="s">
        <v>937</v>
      </c>
      <c r="C619" s="22">
        <f>(28)*(1)*(1)*(1)*(1 + (0))</f>
      </c>
      <c r="D619" s="22" t="s">
        <v>97</v>
      </c>
      <c r="E619" s="22"/>
      <c r="F619" s="22">
        <f>(0)</f>
      </c>
      <c r="G619" s="22">
        <f>(C619 * E619 + C619 * E619 * F619)</f>
      </c>
    </row>
    <row r="620">
      <c r="A620" s="5" t="s">
        <v>938</v>
      </c>
      <c r="B620" s="13" t="s">
        <v>939</v>
      </c>
      <c r="C620" s="22">
        <f>(41)*(1)*(1)*(1)*(1 + (0))</f>
      </c>
      <c r="D620" s="22" t="s">
        <v>97</v>
      </c>
      <c r="E620" s="22"/>
      <c r="F620" s="22">
        <f>(0)</f>
      </c>
      <c r="G620" s="22">
        <f>(C620 * E620 + C620 * E620 * F620)</f>
      </c>
    </row>
    <row r="621">
      <c r="A621" s="4"/>
      <c r="B621" s="12" t="s">
        <v>940</v>
      </c>
      <c r="C621" s="21"/>
      <c r="D621" s="21"/>
      <c r="E621" s="21"/>
      <c r="F621" s="21"/>
      <c r="G621" s="21"/>
    </row>
    <row r="622">
      <c r="A622" s="5" t="s">
        <v>941</v>
      </c>
      <c r="B622" s="13" t="s">
        <v>884</v>
      </c>
      <c r="C622" s="22">
        <f>(34)*(1)*(1)*(1)*(1 + (0))</f>
      </c>
      <c r="D622" s="22" t="s">
        <v>49</v>
      </c>
      <c r="E622" s="22"/>
      <c r="F622" s="22">
        <f>(0)</f>
      </c>
      <c r="G622" s="22">
        <f>(C622 * E622 + C622 * E622 * F622)</f>
      </c>
    </row>
    <row r="623">
      <c r="A623" s="4"/>
      <c r="B623" s="12" t="s">
        <v>942</v>
      </c>
      <c r="C623" s="21"/>
      <c r="D623" s="21"/>
      <c r="E623" s="21"/>
      <c r="F623" s="21"/>
      <c r="G623" s="21"/>
    </row>
    <row r="624">
      <c r="A624" s="5" t="s">
        <v>943</v>
      </c>
      <c r="B624" s="13" t="s">
        <v>884</v>
      </c>
      <c r="C624" s="22">
        <f>(19)*(1)*(1)*(1)*(1 + (0))</f>
      </c>
      <c r="D624" s="22" t="s">
        <v>49</v>
      </c>
      <c r="E624" s="22"/>
      <c r="F624" s="22">
        <f>(0)</f>
      </c>
      <c r="G624" s="22">
        <f>(C624 * E624 + C624 * E624 * F624)</f>
      </c>
    </row>
    <row r="625">
      <c r="A625" s="5" t="s">
        <v>944</v>
      </c>
      <c r="B625" s="13" t="s">
        <v>935</v>
      </c>
      <c r="C625" s="22">
        <f>(12)*(1)*(1)*(1)*(1 + (0))</f>
      </c>
      <c r="D625" s="22" t="s">
        <v>97</v>
      </c>
      <c r="E625" s="22"/>
      <c r="F625" s="22">
        <f>(0)</f>
      </c>
      <c r="G625" s="22">
        <f>(C625 * E625 + C625 * E625 * F625)</f>
      </c>
    </row>
    <row r="626">
      <c r="A626" s="5" t="s">
        <v>945</v>
      </c>
      <c r="B626" s="13" t="s">
        <v>937</v>
      </c>
      <c r="C626" s="22">
        <f>(41)*(1)*(1)*(1)*(1 + (0))</f>
      </c>
      <c r="D626" s="22" t="s">
        <v>97</v>
      </c>
      <c r="E626" s="22"/>
      <c r="F626" s="22">
        <f>(0)</f>
      </c>
      <c r="G626" s="22">
        <f>(C626 * E626 + C626 * E626 * F626)</f>
      </c>
    </row>
    <row r="627">
      <c r="A627" s="5" t="s">
        <v>946</v>
      </c>
      <c r="B627" s="13" t="s">
        <v>939</v>
      </c>
      <c r="C627" s="22">
        <f>(52)*(1)*(1)*(1)*(1 + (0))</f>
      </c>
      <c r="D627" s="22" t="s">
        <v>97</v>
      </c>
      <c r="E627" s="22"/>
      <c r="F627" s="22">
        <f>(0)</f>
      </c>
      <c r="G627" s="22">
        <f>(C627 * E627 + C627 * E627 * F627)</f>
      </c>
    </row>
    <row r="628">
      <c r="A628" s="3"/>
      <c r="B628" s="11" t="s">
        <v>947</v>
      </c>
      <c r="C628" s="20"/>
      <c r="D628" s="20"/>
      <c r="E628" s="20"/>
      <c r="F628" s="20"/>
      <c r="G628" s="20"/>
    </row>
    <row r="629">
      <c r="A629" s="4"/>
      <c r="B629" s="12" t="s">
        <v>948</v>
      </c>
      <c r="C629" s="21"/>
      <c r="D629" s="21"/>
      <c r="E629" s="21"/>
      <c r="F629" s="21"/>
      <c r="G629" s="21"/>
    </row>
    <row r="630">
      <c r="A630" s="5" t="s">
        <v>949</v>
      </c>
      <c r="B630" s="13" t="s">
        <v>884</v>
      </c>
      <c r="C630" s="22">
        <f>(657)*(1)*(1)*(1)*(1 + (0))</f>
      </c>
      <c r="D630" s="22" t="s">
        <v>49</v>
      </c>
      <c r="E630" s="22"/>
      <c r="F630" s="22">
        <f>(0)</f>
      </c>
      <c r="G630" s="22">
        <f>(C630 * E630 + C630 * E630 * F630)</f>
      </c>
    </row>
    <row r="631">
      <c r="A631" s="5" t="s">
        <v>950</v>
      </c>
      <c r="B631" s="13" t="s">
        <v>912</v>
      </c>
      <c r="C631" s="22">
        <f>(135)*(1)*(1)*(1)*(1 + (0))</f>
      </c>
      <c r="D631" s="22" t="s">
        <v>97</v>
      </c>
      <c r="E631" s="22"/>
      <c r="F631" s="22">
        <f>(0)</f>
      </c>
      <c r="G631" s="22">
        <f>(C631 * E631 + C631 * E631 * F631)</f>
      </c>
    </row>
    <row r="632">
      <c r="A632" s="4"/>
      <c r="B632" s="12" t="s">
        <v>951</v>
      </c>
      <c r="C632" s="21"/>
      <c r="D632" s="21"/>
      <c r="E632" s="21"/>
      <c r="F632" s="21"/>
      <c r="G632" s="21"/>
    </row>
    <row r="633">
      <c r="A633" s="5" t="s">
        <v>952</v>
      </c>
      <c r="B633" s="13" t="s">
        <v>884</v>
      </c>
      <c r="C633" s="22">
        <f>(348)*(1)*(1)*(1)*(1 + (0))</f>
      </c>
      <c r="D633" s="22" t="s">
        <v>49</v>
      </c>
      <c r="E633" s="22"/>
      <c r="F633" s="22">
        <f>(0)</f>
      </c>
      <c r="G633" s="22">
        <f>(C633 * E633 + C633 * E633 * F633)</f>
      </c>
    </row>
    <row r="634">
      <c r="A634" s="5" t="s">
        <v>953</v>
      </c>
      <c r="B634" s="13" t="s">
        <v>912</v>
      </c>
      <c r="C634" s="22">
        <f>(68)*(1)*(1)*(1)*(1 + (0))</f>
      </c>
      <c r="D634" s="22" t="s">
        <v>97</v>
      </c>
      <c r="E634" s="22"/>
      <c r="F634" s="22">
        <f>(0)</f>
      </c>
      <c r="G634" s="22">
        <f>(C634 * E634 + C634 * E634 * F634)</f>
      </c>
    </row>
    <row r="635">
      <c r="A635" s="2"/>
      <c r="B635" s="10" t="s">
        <v>954</v>
      </c>
      <c r="C635" s="19"/>
      <c r="D635" s="19"/>
      <c r="E635" s="19"/>
      <c r="F635" s="19"/>
      <c r="G635" s="19"/>
    </row>
    <row r="636">
      <c r="A636" s="3"/>
      <c r="B636" s="11" t="s">
        <v>264</v>
      </c>
      <c r="C636" s="20"/>
      <c r="D636" s="20"/>
      <c r="E636" s="20"/>
      <c r="F636" s="20"/>
      <c r="G636" s="20"/>
    </row>
    <row r="637">
      <c r="A637" s="5" t="s">
        <v>955</v>
      </c>
      <c r="B637" s="18" t="s">
        <v>956</v>
      </c>
      <c r="C637" s="22">
        <f>(1)*(1)*(1)*(1)*(1 + (0))</f>
      </c>
      <c r="D637" s="22" t="s">
        <v>35</v>
      </c>
      <c r="E637" s="22"/>
      <c r="F637" s="22">
        <f>(0)</f>
      </c>
      <c r="G637" s="22">
        <f>(C637 * E637 + C637 * E637 * F637)</f>
      </c>
    </row>
    <row r="638">
      <c r="A638" s="5" t="s">
        <v>957</v>
      </c>
      <c r="B638" s="18" t="s">
        <v>958</v>
      </c>
      <c r="C638" s="22">
        <f>(1)*(1)*(1)*(1)*(1 + (0))</f>
      </c>
      <c r="D638" s="22" t="s">
        <v>35</v>
      </c>
      <c r="E638" s="22"/>
      <c r="F638" s="22">
        <f>(0)</f>
      </c>
      <c r="G638" s="22">
        <f>(C638 * E638 + C638 * E638 * F638)</f>
      </c>
    </row>
    <row r="639">
      <c r="A639" s="3"/>
      <c r="B639" s="11" t="s">
        <v>460</v>
      </c>
      <c r="C639" s="20"/>
      <c r="D639" s="20"/>
      <c r="E639" s="20"/>
      <c r="F639" s="20"/>
      <c r="G639" s="20"/>
    </row>
    <row r="640">
      <c r="A640" s="4"/>
      <c r="B640" s="12" t="s">
        <v>959</v>
      </c>
      <c r="C640" s="21"/>
      <c r="D640" s="21"/>
      <c r="E640" s="21"/>
      <c r="F640" s="21"/>
      <c r="G640" s="21"/>
    </row>
    <row r="641">
      <c r="A641" s="6"/>
      <c r="B641" s="14" t="s">
        <v>960</v>
      </c>
      <c r="C641" s="23"/>
      <c r="D641" s="23"/>
      <c r="E641" s="23"/>
      <c r="F641" s="23"/>
      <c r="G641" s="23"/>
    </row>
    <row r="642">
      <c r="A642" s="5" t="s">
        <v>961</v>
      </c>
      <c r="B642" s="15" t="s">
        <v>962</v>
      </c>
      <c r="C642" s="22">
        <f>(166)*(1)*(1)*(1)*(1 + (0))</f>
      </c>
      <c r="D642" s="22" t="s">
        <v>49</v>
      </c>
      <c r="E642" s="22"/>
      <c r="F642" s="22">
        <f>(0)</f>
      </c>
      <c r="G642" s="22">
        <f>(C642 * E642 + C642 * E642 * F642)</f>
      </c>
    </row>
    <row r="643">
      <c r="A643" s="5" t="s">
        <v>963</v>
      </c>
      <c r="B643" s="15" t="s">
        <v>964</v>
      </c>
      <c r="C643" s="22">
        <f>(162)*(1)*(1)*(1)*(1 + (0))</f>
      </c>
      <c r="D643" s="22" t="s">
        <v>49</v>
      </c>
      <c r="E643" s="22"/>
      <c r="F643" s="22">
        <f>(0)</f>
      </c>
      <c r="G643" s="22">
        <f>(C643 * E643 + C643 * E643 * F643)</f>
      </c>
    </row>
    <row r="644">
      <c r="A644" s="5" t="s">
        <v>965</v>
      </c>
      <c r="B644" s="15" t="s">
        <v>966</v>
      </c>
      <c r="C644" s="22">
        <f>(10)*(1)*(1)*(1)*(1 + (0))</f>
      </c>
      <c r="D644" s="22" t="s">
        <v>49</v>
      </c>
      <c r="E644" s="22"/>
      <c r="F644" s="22">
        <f>(0)</f>
      </c>
      <c r="G644" s="22">
        <f>(C644 * E644 + C644 * E644 * F644)</f>
      </c>
    </row>
    <row r="645">
      <c r="A645" s="5" t="s">
        <v>967</v>
      </c>
      <c r="B645" s="15" t="s">
        <v>968</v>
      </c>
      <c r="C645" s="22">
        <f>(14)*(1)*(1)*(1)*(1 + (0))</f>
      </c>
      <c r="D645" s="22" t="s">
        <v>49</v>
      </c>
      <c r="E645" s="22"/>
      <c r="F645" s="22">
        <f>(0)</f>
      </c>
      <c r="G645" s="22">
        <f>(C645 * E645 + C645 * E645 * F645)</f>
      </c>
    </row>
    <row r="646">
      <c r="A646" s="6"/>
      <c r="B646" s="14" t="s">
        <v>969</v>
      </c>
      <c r="C646" s="23"/>
      <c r="D646" s="23"/>
      <c r="E646" s="23"/>
      <c r="F646" s="23"/>
      <c r="G646" s="23"/>
    </row>
    <row r="647">
      <c r="A647" s="5" t="s">
        <v>970</v>
      </c>
      <c r="B647" s="15" t="s">
        <v>895</v>
      </c>
      <c r="C647" s="22">
        <f>(352)*(1)*(1)*(1)*(1 + (0))</f>
      </c>
      <c r="D647" s="22" t="s">
        <v>49</v>
      </c>
      <c r="E647" s="22"/>
      <c r="F647" s="22">
        <f>(0)</f>
      </c>
      <c r="G647" s="22">
        <f>(C647 * E647 + C647 * E647 * F647)</f>
      </c>
    </row>
    <row r="648">
      <c r="A648" s="6"/>
      <c r="B648" s="14" t="s">
        <v>971</v>
      </c>
      <c r="C648" s="23"/>
      <c r="D648" s="23"/>
      <c r="E648" s="23"/>
      <c r="F648" s="23"/>
      <c r="G648" s="23"/>
    </row>
    <row r="649">
      <c r="A649" s="5" t="s">
        <v>972</v>
      </c>
      <c r="B649" s="15" t="s">
        <v>973</v>
      </c>
      <c r="C649" s="22">
        <f>(158)*(1)*(1)*(1)*(1 + (0))</f>
      </c>
      <c r="D649" s="22" t="s">
        <v>49</v>
      </c>
      <c r="E649" s="22"/>
      <c r="F649" s="22">
        <f>(0)</f>
      </c>
      <c r="G649" s="22">
        <f>(C649 * E649 + C649 * E649 * F649)</f>
      </c>
    </row>
    <row r="650">
      <c r="A650" s="4"/>
      <c r="B650" s="12" t="s">
        <v>974</v>
      </c>
      <c r="C650" s="21"/>
      <c r="D650" s="21"/>
      <c r="E650" s="21"/>
      <c r="F650" s="21"/>
      <c r="G650" s="21"/>
    </row>
    <row r="651">
      <c r="A651" s="6"/>
      <c r="B651" s="14" t="s">
        <v>975</v>
      </c>
      <c r="C651" s="23"/>
      <c r="D651" s="23"/>
      <c r="E651" s="23"/>
      <c r="F651" s="23"/>
      <c r="G651" s="23"/>
    </row>
    <row r="652">
      <c r="A652" s="5" t="s">
        <v>976</v>
      </c>
      <c r="B652" s="15" t="s">
        <v>977</v>
      </c>
      <c r="C652" s="22">
        <f>(375)*(1)*(1)*(1)*(1 + (0))</f>
      </c>
      <c r="D652" s="22" t="s">
        <v>97</v>
      </c>
      <c r="E652" s="22"/>
      <c r="F652" s="22">
        <f>(0)</f>
      </c>
      <c r="G652" s="22">
        <f>(C652 * E652 + C652 * E652 * F652)</f>
      </c>
    </row>
    <row r="653">
      <c r="A653" s="6"/>
      <c r="B653" s="14" t="s">
        <v>978</v>
      </c>
      <c r="C653" s="23"/>
      <c r="D653" s="23"/>
      <c r="E653" s="23"/>
      <c r="F653" s="23"/>
      <c r="G653" s="23"/>
    </row>
    <row r="654">
      <c r="A654" s="5" t="s">
        <v>979</v>
      </c>
      <c r="B654" s="15" t="s">
        <v>980</v>
      </c>
      <c r="C654" s="22">
        <f>(162)*(1)*(1)*(1)*(1 + (0))</f>
      </c>
      <c r="D654" s="22" t="s">
        <v>49</v>
      </c>
      <c r="E654" s="22"/>
      <c r="F654" s="22">
        <f>(0)</f>
      </c>
      <c r="G654" s="22">
        <f>(C654 * E654 + C654 * E654 * F654)</f>
      </c>
    </row>
    <row r="655">
      <c r="A655" s="6"/>
      <c r="B655" s="14" t="s">
        <v>981</v>
      </c>
      <c r="C655" s="23"/>
      <c r="D655" s="23"/>
      <c r="E655" s="23"/>
      <c r="F655" s="23"/>
      <c r="G655" s="23"/>
    </row>
    <row r="656">
      <c r="A656" s="5" t="s">
        <v>982</v>
      </c>
      <c r="B656" s="15" t="s">
        <v>983</v>
      </c>
      <c r="C656" s="22">
        <f>(162)*(1)*(1)*(1)*(1 + (0))</f>
      </c>
      <c r="D656" s="22" t="s">
        <v>49</v>
      </c>
      <c r="E656" s="22"/>
      <c r="F656" s="22">
        <f>(0)</f>
      </c>
      <c r="G656" s="22">
        <f>(C656 * E656 + C656 * E656 * F656)</f>
      </c>
    </row>
    <row r="657">
      <c r="A657" s="3"/>
      <c r="B657" s="11" t="s">
        <v>684</v>
      </c>
      <c r="C657" s="20"/>
      <c r="D657" s="20"/>
      <c r="E657" s="20"/>
      <c r="F657" s="20"/>
      <c r="G657" s="20"/>
    </row>
    <row r="658">
      <c r="A658" s="4"/>
      <c r="B658" s="12" t="s">
        <v>594</v>
      </c>
      <c r="C658" s="21"/>
      <c r="D658" s="21"/>
      <c r="E658" s="21"/>
      <c r="F658" s="21"/>
      <c r="G658" s="21"/>
    </row>
    <row r="659">
      <c r="A659" s="6"/>
      <c r="B659" s="14" t="s">
        <v>984</v>
      </c>
      <c r="C659" s="23"/>
      <c r="D659" s="23"/>
      <c r="E659" s="23"/>
      <c r="F659" s="23"/>
      <c r="G659" s="23"/>
    </row>
    <row r="660">
      <c r="A660" s="5" t="s">
        <v>985</v>
      </c>
      <c r="B660" s="15" t="s">
        <v>986</v>
      </c>
      <c r="C660" s="22">
        <f>(23)*(1)*(1)*(1)*(1 + (0))</f>
      </c>
      <c r="D660" s="22" t="s">
        <v>100</v>
      </c>
      <c r="E660" s="22"/>
      <c r="F660" s="22">
        <f>(0)</f>
      </c>
      <c r="G660" s="22">
        <f>(C660 * E660 + C660 * E660 * F660)</f>
      </c>
    </row>
    <row r="661">
      <c r="A661" s="6"/>
      <c r="B661" s="14" t="s">
        <v>987</v>
      </c>
      <c r="C661" s="23"/>
      <c r="D661" s="23"/>
      <c r="E661" s="23"/>
      <c r="F661" s="23"/>
      <c r="G661" s="23"/>
    </row>
    <row r="662">
      <c r="A662" s="5" t="s">
        <v>988</v>
      </c>
      <c r="B662" s="15" t="s">
        <v>989</v>
      </c>
      <c r="C662" s="22">
        <f>(297)*(1)*(1)*(1)*(1 + (0))</f>
      </c>
      <c r="D662" s="22" t="s">
        <v>97</v>
      </c>
      <c r="E662" s="22"/>
      <c r="F662" s="22">
        <f>(0)</f>
      </c>
      <c r="G662" s="22">
        <f>(C662 * E662 + C662 * E662 * F662)</f>
      </c>
    </row>
    <row r="663">
      <c r="A663" s="3"/>
      <c r="B663" s="11" t="s">
        <v>990</v>
      </c>
      <c r="C663" s="20"/>
      <c r="D663" s="20"/>
      <c r="E663" s="20"/>
      <c r="F663" s="20"/>
      <c r="G663" s="20"/>
    </row>
    <row r="664">
      <c r="A664" s="4"/>
      <c r="B664" s="12" t="s">
        <v>991</v>
      </c>
      <c r="C664" s="21"/>
      <c r="D664" s="21"/>
      <c r="E664" s="21"/>
      <c r="F664" s="21"/>
      <c r="G664" s="21"/>
    </row>
    <row r="665">
      <c r="A665" s="6"/>
      <c r="B665" s="14" t="s">
        <v>992</v>
      </c>
      <c r="C665" s="23"/>
      <c r="D665" s="23"/>
      <c r="E665" s="23"/>
      <c r="F665" s="23"/>
      <c r="G665" s="23"/>
    </row>
    <row r="666">
      <c r="A666" s="5" t="s">
        <v>993</v>
      </c>
      <c r="B666" s="15" t="s">
        <v>994</v>
      </c>
      <c r="C666" s="22">
        <f>(19)*(1)*(1)*(1)*(1 + (0))</f>
      </c>
      <c r="D666" s="22" t="s">
        <v>49</v>
      </c>
      <c r="E666" s="22"/>
      <c r="F666" s="22">
        <f>(0)</f>
      </c>
      <c r="G666" s="22">
        <f>(C666 * E666 + C666 * E666 * F666)</f>
      </c>
    </row>
    <row r="667">
      <c r="A667" s="6"/>
      <c r="B667" s="14" t="s">
        <v>995</v>
      </c>
      <c r="C667" s="23"/>
      <c r="D667" s="23"/>
      <c r="E667" s="23"/>
      <c r="F667" s="23"/>
      <c r="G667" s="23"/>
    </row>
    <row r="668">
      <c r="A668" s="5" t="s">
        <v>996</v>
      </c>
      <c r="B668" s="15" t="s">
        <v>997</v>
      </c>
      <c r="C668" s="22">
        <f>(38)*(1)*(1)*(1)*(1 + (0))</f>
      </c>
      <c r="D668" s="22" t="s">
        <v>97</v>
      </c>
      <c r="E668" s="22"/>
      <c r="F668" s="22">
        <f>(0)</f>
      </c>
      <c r="G668" s="22">
        <f>(C668 * E668 + C668 * E668 * F668)</f>
      </c>
    </row>
    <row r="669">
      <c r="A669" s="6"/>
      <c r="B669" s="14" t="s">
        <v>998</v>
      </c>
      <c r="C669" s="23"/>
      <c r="D669" s="23"/>
      <c r="E669" s="23"/>
      <c r="F669" s="23"/>
      <c r="G669" s="23"/>
    </row>
    <row r="670">
      <c r="A670" s="5" t="s">
        <v>999</v>
      </c>
      <c r="B670" s="15" t="s">
        <v>1000</v>
      </c>
      <c r="C670" s="22">
        <f>(139)*(1)*(1)*(1)*(1 + (0))</f>
      </c>
      <c r="D670" s="22" t="s">
        <v>49</v>
      </c>
      <c r="E670" s="22"/>
      <c r="F670" s="22">
        <f>(0)</f>
      </c>
      <c r="G670" s="22">
        <f>(C670 * E670 + C670 * E670 * F670)</f>
      </c>
    </row>
    <row r="671">
      <c r="A671" s="5" t="s">
        <v>1001</v>
      </c>
      <c r="B671" s="15" t="s">
        <v>1002</v>
      </c>
      <c r="C671" s="22">
        <f>(129)*(1)*(1)*(1)*(1 + (0))</f>
      </c>
      <c r="D671" s="22" t="s">
        <v>97</v>
      </c>
      <c r="E671" s="22"/>
      <c r="F671" s="22">
        <f>(0)</f>
      </c>
      <c r="G671" s="22">
        <f>(C671 * E671 + C671 * E671 * F671)</f>
      </c>
    </row>
    <row r="672">
      <c r="A672" s="4"/>
      <c r="B672" s="12" t="s">
        <v>1003</v>
      </c>
      <c r="C672" s="21"/>
      <c r="D672" s="21"/>
      <c r="E672" s="21"/>
      <c r="F672" s="21"/>
      <c r="G672" s="21"/>
    </row>
    <row r="673">
      <c r="A673" s="6"/>
      <c r="B673" s="14" t="s">
        <v>1004</v>
      </c>
      <c r="C673" s="23"/>
      <c r="D673" s="23"/>
      <c r="E673" s="23"/>
      <c r="F673" s="23"/>
      <c r="G673" s="23"/>
    </row>
    <row r="674">
      <c r="A674" s="5" t="s">
        <v>1005</v>
      </c>
      <c r="B674" s="15" t="s">
        <v>1006</v>
      </c>
      <c r="C674" s="22">
        <f>(15)*(1)*(1)*(1)*(1 + (0))</f>
      </c>
      <c r="D674" s="22" t="s">
        <v>49</v>
      </c>
      <c r="E674" s="22"/>
      <c r="F674" s="22">
        <f>(0)</f>
      </c>
      <c r="G674" s="22">
        <f>(C674 * E674 + C674 * E674 * F674)</f>
      </c>
    </row>
    <row r="675">
      <c r="A675" s="4"/>
      <c r="B675" s="12" t="s">
        <v>1007</v>
      </c>
      <c r="C675" s="21"/>
      <c r="D675" s="21"/>
      <c r="E675" s="21"/>
      <c r="F675" s="21"/>
      <c r="G675" s="21"/>
    </row>
    <row r="676">
      <c r="A676" s="6"/>
      <c r="B676" s="14" t="s">
        <v>1008</v>
      </c>
      <c r="C676" s="23"/>
      <c r="D676" s="23"/>
      <c r="E676" s="23"/>
      <c r="F676" s="23"/>
      <c r="G676" s="23"/>
    </row>
    <row r="677">
      <c r="A677" s="5" t="s">
        <v>1009</v>
      </c>
      <c r="B677" s="15" t="s">
        <v>1010</v>
      </c>
      <c r="C677" s="22">
        <f>(19)*(1)*(1)*(1)*(1 + (0))</f>
      </c>
      <c r="D677" s="22" t="s">
        <v>49</v>
      </c>
      <c r="E677" s="22"/>
      <c r="F677" s="22">
        <f>(0)</f>
      </c>
      <c r="G677" s="22">
        <f>(C677 * E677 + C677 * E677 * F677)</f>
      </c>
    </row>
    <row r="678">
      <c r="A678" s="3"/>
      <c r="B678" s="11" t="s">
        <v>768</v>
      </c>
      <c r="C678" s="20"/>
      <c r="D678" s="20"/>
      <c r="E678" s="20"/>
      <c r="F678" s="20"/>
      <c r="G678" s="20"/>
    </row>
    <row r="679">
      <c r="A679" s="4"/>
      <c r="B679" s="12" t="s">
        <v>663</v>
      </c>
      <c r="C679" s="21"/>
      <c r="D679" s="21"/>
      <c r="E679" s="21"/>
      <c r="F679" s="21"/>
      <c r="G679" s="21"/>
    </row>
    <row r="680">
      <c r="A680" s="6"/>
      <c r="B680" s="14" t="s">
        <v>1011</v>
      </c>
      <c r="C680" s="23"/>
      <c r="D680" s="23"/>
      <c r="E680" s="23"/>
      <c r="F680" s="23"/>
      <c r="G680" s="23"/>
    </row>
    <row r="681">
      <c r="A681" s="5" t="s">
        <v>1012</v>
      </c>
      <c r="B681" s="15" t="s">
        <v>1013</v>
      </c>
      <c r="C681" s="22">
        <f>(331)*(1)*(1)*(1)*(1 + (0))</f>
      </c>
      <c r="D681" s="22" t="s">
        <v>97</v>
      </c>
      <c r="E681" s="22"/>
      <c r="F681" s="22">
        <f>(0)</f>
      </c>
      <c r="G681" s="22">
        <f>(C681 * E681 + C681 * E681 * F681)</f>
      </c>
    </row>
    <row r="682">
      <c r="A682" s="6"/>
      <c r="B682" s="14" t="s">
        <v>1014</v>
      </c>
      <c r="C682" s="23"/>
      <c r="D682" s="23"/>
      <c r="E682" s="23"/>
      <c r="F682" s="23"/>
      <c r="G682" s="23"/>
    </row>
    <row r="683">
      <c r="A683" s="5" t="s">
        <v>1015</v>
      </c>
      <c r="B683" s="15" t="s">
        <v>1016</v>
      </c>
      <c r="C683" s="22">
        <f>(331)*(1)*(1)*(1)*(1 + (0))</f>
      </c>
      <c r="D683" s="22" t="s">
        <v>97</v>
      </c>
      <c r="E683" s="22"/>
      <c r="F683" s="22">
        <f>(0)</f>
      </c>
      <c r="G683" s="22">
        <f>(C683 * E683 + C683 * E683 * F683)</f>
      </c>
    </row>
    <row r="684">
      <c r="A684" s="2"/>
      <c r="B684" s="10" t="s">
        <v>1017</v>
      </c>
      <c r="C684" s="19"/>
      <c r="D684" s="19"/>
      <c r="E684" s="19"/>
      <c r="F684" s="19"/>
      <c r="G684" s="19"/>
    </row>
    <row r="685">
      <c r="A685" s="3"/>
      <c r="B685" s="11" t="s">
        <v>264</v>
      </c>
      <c r="C685" s="20"/>
      <c r="D685" s="20"/>
      <c r="E685" s="20"/>
      <c r="F685" s="20"/>
      <c r="G685" s="20"/>
    </row>
    <row r="686">
      <c r="A686" s="5" t="s">
        <v>1018</v>
      </c>
      <c r="B686" s="18" t="s">
        <v>266</v>
      </c>
      <c r="C686" s="22">
        <f>(1)*(1)*(1)*(1)*(1 + (0))</f>
      </c>
      <c r="D686" s="22" t="s">
        <v>35</v>
      </c>
      <c r="E686" s="22"/>
      <c r="F686" s="22">
        <f>(0)</f>
      </c>
      <c r="G686" s="22">
        <f>(C686 * E686 + C686 * E686 * F686)</f>
      </c>
    </row>
    <row r="687">
      <c r="A687" s="5" t="s">
        <v>1019</v>
      </c>
      <c r="B687" s="18" t="s">
        <v>268</v>
      </c>
      <c r="C687" s="22">
        <f>(1)*(1)*(1)*(1)*(1 + (0))</f>
      </c>
      <c r="D687" s="22" t="s">
        <v>35</v>
      </c>
      <c r="E687" s="22"/>
      <c r="F687" s="22">
        <f>(0)</f>
      </c>
      <c r="G687" s="22">
        <f>(C687 * E687 + C687 * E687 * F687)</f>
      </c>
    </row>
    <row r="688">
      <c r="A688" s="5" t="s">
        <v>1020</v>
      </c>
      <c r="B688" s="18" t="s">
        <v>270</v>
      </c>
      <c r="C688" s="22">
        <f>(1)*(1)*(1)*(1)*(1 + (0))</f>
      </c>
      <c r="D688" s="22" t="s">
        <v>35</v>
      </c>
      <c r="E688" s="22"/>
      <c r="F688" s="22">
        <f>(0)</f>
      </c>
      <c r="G688" s="22">
        <f>(C688 * E688 + C688 * E688 * F688)</f>
      </c>
    </row>
    <row r="689">
      <c r="A689" s="5" t="s">
        <v>1021</v>
      </c>
      <c r="B689" s="18" t="s">
        <v>272</v>
      </c>
      <c r="C689" s="22">
        <f>(1)*(1)*(1)*(1)*(1 + (0))</f>
      </c>
      <c r="D689" s="22" t="s">
        <v>35</v>
      </c>
      <c r="E689" s="22"/>
      <c r="F689" s="22">
        <f>(0)</f>
      </c>
      <c r="G689" s="22">
        <f>(C689 * E689 + C689 * E689 * F689)</f>
      </c>
    </row>
    <row r="690">
      <c r="A690" s="5" t="s">
        <v>1022</v>
      </c>
      <c r="B690" s="18" t="s">
        <v>274</v>
      </c>
      <c r="C690" s="22">
        <f>(1)*(1)*(1)*(1)*(1 + (0))</f>
      </c>
      <c r="D690" s="22" t="s">
        <v>35</v>
      </c>
      <c r="E690" s="22"/>
      <c r="F690" s="22">
        <f>(0)</f>
      </c>
      <c r="G690" s="22">
        <f>(C690 * E690 + C690 * E690 * F690)</f>
      </c>
    </row>
    <row r="691">
      <c r="A691" s="5" t="s">
        <v>1023</v>
      </c>
      <c r="B691" s="18" t="s">
        <v>276</v>
      </c>
      <c r="C691" s="22">
        <f>(1)*(1)*(1)*(1)*(1 + (0))</f>
      </c>
      <c r="D691" s="22" t="s">
        <v>35</v>
      </c>
      <c r="E691" s="22"/>
      <c r="F691" s="22">
        <f>(0)</f>
      </c>
      <c r="G691" s="22">
        <f>(C691 * E691 + C691 * E691 * F691)</f>
      </c>
    </row>
    <row r="692">
      <c r="A692" s="5" t="s">
        <v>1024</v>
      </c>
      <c r="B692" s="18" t="s">
        <v>278</v>
      </c>
      <c r="C692" s="22">
        <f>(1)*(1)*(1)*(1)*(1 + (0))</f>
      </c>
      <c r="D692" s="22" t="s">
        <v>35</v>
      </c>
      <c r="E692" s="22"/>
      <c r="F692" s="22">
        <f>(0)</f>
      </c>
      <c r="G692" s="22">
        <f>(C692 * E692 + C692 * E692 * F692)</f>
      </c>
    </row>
    <row r="693">
      <c r="A693" s="5" t="s">
        <v>1025</v>
      </c>
      <c r="B693" s="18" t="s">
        <v>280</v>
      </c>
      <c r="C693" s="22">
        <f>(1)*(1)*(1)*(1)*(1 + (0))</f>
      </c>
      <c r="D693" s="22" t="s">
        <v>35</v>
      </c>
      <c r="E693" s="22"/>
      <c r="F693" s="22">
        <f>(0)</f>
      </c>
      <c r="G693" s="22">
        <f>(C693 * E693 + C693 * E693 * F693)</f>
      </c>
    </row>
    <row r="694">
      <c r="A694" s="3"/>
      <c r="B694" s="11" t="s">
        <v>684</v>
      </c>
      <c r="C694" s="20"/>
      <c r="D694" s="20"/>
      <c r="E694" s="20"/>
      <c r="F694" s="20"/>
      <c r="G694" s="20"/>
    </row>
    <row r="695">
      <c r="A695" s="4"/>
      <c r="B695" s="12" t="s">
        <v>1026</v>
      </c>
      <c r="C695" s="21"/>
      <c r="D695" s="21"/>
      <c r="E695" s="21"/>
      <c r="F695" s="21"/>
      <c r="G695" s="21"/>
    </row>
    <row r="696">
      <c r="A696" s="6"/>
      <c r="B696" s="14" t="s">
        <v>987</v>
      </c>
      <c r="C696" s="23"/>
      <c r="D696" s="23"/>
      <c r="E696" s="23"/>
      <c r="F696" s="23"/>
      <c r="G696" s="23"/>
    </row>
    <row r="697">
      <c r="A697" s="5" t="s">
        <v>1027</v>
      </c>
      <c r="B697" s="15" t="s">
        <v>1028</v>
      </c>
      <c r="C697" s="22">
        <f>(34)*(1)*(1)*(1)*(1 + (0))</f>
      </c>
      <c r="D697" s="22" t="s">
        <v>97</v>
      </c>
      <c r="E697" s="22"/>
      <c r="F697" s="22">
        <f>(0)</f>
      </c>
      <c r="G697" s="22">
        <f>(C697 * E697 + C697 * E697 * F697)</f>
      </c>
    </row>
    <row r="698">
      <c r="A698" s="5" t="s">
        <v>1029</v>
      </c>
      <c r="B698" s="15" t="s">
        <v>1030</v>
      </c>
      <c r="C698" s="22">
        <f>(22)*(1)*(1)*(1)*(1 + (0))</f>
      </c>
      <c r="D698" s="22" t="s">
        <v>97</v>
      </c>
      <c r="E698" s="22"/>
      <c r="F698" s="22">
        <f>(0)</f>
      </c>
      <c r="G698" s="22">
        <f>(C698 * E698 + C698 * E698 * F698)</f>
      </c>
    </row>
    <row r="699">
      <c r="A699" s="5" t="s">
        <v>1031</v>
      </c>
      <c r="B699" s="15" t="s">
        <v>1032</v>
      </c>
      <c r="C699" s="22">
        <f>(11)*(1)*(1)*(1)*(1 + (0))</f>
      </c>
      <c r="D699" s="22" t="s">
        <v>97</v>
      </c>
      <c r="E699" s="22"/>
      <c r="F699" s="22">
        <f>(0)</f>
      </c>
      <c r="G699" s="22">
        <f>(C699 * E699 + C699 * E699 * F699)</f>
      </c>
    </row>
    <row r="700">
      <c r="A700" s="3"/>
      <c r="B700" s="11" t="s">
        <v>1033</v>
      </c>
      <c r="C700" s="20"/>
      <c r="D700" s="20"/>
      <c r="E700" s="20"/>
      <c r="F700" s="20"/>
      <c r="G700" s="20"/>
    </row>
    <row r="701">
      <c r="A701" s="4"/>
      <c r="B701" s="12" t="s">
        <v>959</v>
      </c>
      <c r="C701" s="21"/>
      <c r="D701" s="21"/>
      <c r="E701" s="21"/>
      <c r="F701" s="21"/>
      <c r="G701" s="21"/>
    </row>
    <row r="702">
      <c r="A702" s="6"/>
      <c r="B702" s="14" t="s">
        <v>1034</v>
      </c>
      <c r="C702" s="23"/>
      <c r="D702" s="23"/>
      <c r="E702" s="23"/>
      <c r="F702" s="23"/>
      <c r="G702" s="23"/>
    </row>
    <row r="703">
      <c r="A703" s="5" t="s">
        <v>1035</v>
      </c>
      <c r="B703" s="15" t="s">
        <v>1036</v>
      </c>
      <c r="C703" s="22">
        <f>(22)*(1)*(1)*(1)*(1 + (0))</f>
      </c>
      <c r="D703" s="22" t="s">
        <v>49</v>
      </c>
      <c r="E703" s="22"/>
      <c r="F703" s="22">
        <f>(0)</f>
      </c>
      <c r="G703" s="22">
        <f>(C703 * E703 + C703 * E703 * F703)</f>
      </c>
    </row>
    <row r="704">
      <c r="A704" s="5" t="s">
        <v>1037</v>
      </c>
      <c r="B704" s="15" t="s">
        <v>1038</v>
      </c>
      <c r="C704" s="22">
        <f>(10)*(1)*(1)*(1)*(1 + (0))</f>
      </c>
      <c r="D704" s="22" t="s">
        <v>49</v>
      </c>
      <c r="E704" s="22"/>
      <c r="F704" s="22">
        <f>(0)</f>
      </c>
      <c r="G704" s="22">
        <f>(C704 * E704 + C704 * E704 * F704)</f>
      </c>
    </row>
    <row r="705">
      <c r="A705" s="6"/>
      <c r="B705" s="14" t="s">
        <v>969</v>
      </c>
      <c r="C705" s="23"/>
      <c r="D705" s="23"/>
      <c r="E705" s="23"/>
      <c r="F705" s="23"/>
      <c r="G705" s="23"/>
    </row>
    <row r="706">
      <c r="A706" s="5" t="s">
        <v>1039</v>
      </c>
      <c r="B706" s="15" t="s">
        <v>895</v>
      </c>
      <c r="C706" s="22">
        <f>(32)*(1)*(1)*(1)*(1 + (0))</f>
      </c>
      <c r="D706" s="22" t="s">
        <v>49</v>
      </c>
      <c r="E706" s="22"/>
      <c r="F706" s="22">
        <f>(0)</f>
      </c>
      <c r="G706" s="22">
        <f>(C706 * E706 + C706 * E706 * F706)</f>
      </c>
    </row>
    <row r="707">
      <c r="A707" s="6"/>
      <c r="B707" s="14" t="s">
        <v>971</v>
      </c>
      <c r="C707" s="23"/>
      <c r="D707" s="23"/>
      <c r="E707" s="23"/>
      <c r="F707" s="23"/>
      <c r="G707" s="23"/>
    </row>
    <row r="708">
      <c r="A708" s="5" t="s">
        <v>1040</v>
      </c>
      <c r="B708" s="15" t="s">
        <v>973</v>
      </c>
      <c r="C708" s="22">
        <f>(22)*(1)*(1)*(1)*(1 + (0))</f>
      </c>
      <c r="D708" s="22" t="s">
        <v>49</v>
      </c>
      <c r="E708" s="22"/>
      <c r="F708" s="22">
        <f>(0)</f>
      </c>
      <c r="G708" s="22">
        <f>(C708 * E708 + C708 * E708 * F708)</f>
      </c>
    </row>
    <row r="709">
      <c r="A709" s="5" t="s">
        <v>1041</v>
      </c>
      <c r="B709" s="15" t="s">
        <v>1042</v>
      </c>
      <c r="C709" s="22">
        <f>(10)*(1)*(1)*(1)*(1 + (0))</f>
      </c>
      <c r="D709" s="22" t="s">
        <v>49</v>
      </c>
      <c r="E709" s="22"/>
      <c r="F709" s="22">
        <f>(0)</f>
      </c>
      <c r="G709" s="22">
        <f>(C709 * E709 + C709 * E709 * F709)</f>
      </c>
    </row>
    <row r="710">
      <c r="A710" s="4"/>
      <c r="B710" s="12" t="s">
        <v>991</v>
      </c>
      <c r="C710" s="21"/>
      <c r="D710" s="21"/>
      <c r="E710" s="21"/>
      <c r="F710" s="21"/>
      <c r="G710" s="21"/>
    </row>
    <row r="711">
      <c r="A711" s="6"/>
      <c r="B711" s="14" t="s">
        <v>1043</v>
      </c>
      <c r="C711" s="23"/>
      <c r="D711" s="23"/>
      <c r="E711" s="23"/>
      <c r="F711" s="23"/>
      <c r="G711" s="23"/>
    </row>
    <row r="712">
      <c r="A712" s="5" t="s">
        <v>1044</v>
      </c>
      <c r="B712" s="15" t="s">
        <v>1045</v>
      </c>
      <c r="C712" s="22">
        <f>(16)*(1)*(1)*(1)*(1 + (0))</f>
      </c>
      <c r="D712" s="22" t="s">
        <v>49</v>
      </c>
      <c r="E712" s="22"/>
      <c r="F712" s="22">
        <f>(0)</f>
      </c>
      <c r="G712" s="22">
        <f>(C712 * E712 + C712 * E712 * F712)</f>
      </c>
    </row>
    <row r="713">
      <c r="A713" s="5" t="s">
        <v>1046</v>
      </c>
      <c r="B713" s="15" t="s">
        <v>1047</v>
      </c>
      <c r="C713" s="22">
        <f>(11)*(1)*(1)*(1)*(1 + (0))</f>
      </c>
      <c r="D713" s="22" t="s">
        <v>49</v>
      </c>
      <c r="E713" s="22"/>
      <c r="F713" s="22">
        <f>(0)</f>
      </c>
      <c r="G713" s="22">
        <f>(C713 * E713 + C713 * E713 * F713)</f>
      </c>
    </row>
    <row r="714">
      <c r="A714" s="5" t="s">
        <v>1048</v>
      </c>
      <c r="B714" s="15" t="s">
        <v>1049</v>
      </c>
      <c r="C714" s="22">
        <f>(28)*(1)*(1)*(1)*(1 + (0))</f>
      </c>
      <c r="D714" s="22" t="s">
        <v>97</v>
      </c>
      <c r="E714" s="22"/>
      <c r="F714" s="22">
        <f>(0)</f>
      </c>
      <c r="G714" s="22">
        <f>(C714 * E714 + C714 * E714 * F714)</f>
      </c>
    </row>
    <row r="715">
      <c r="A715" s="5" t="s">
        <v>1050</v>
      </c>
      <c r="B715" s="15" t="s">
        <v>1051</v>
      </c>
      <c r="C715" s="22">
        <f>(29)*(1)*(1)*(1)*(1 + (0))</f>
      </c>
      <c r="D715" s="22" t="s">
        <v>97</v>
      </c>
      <c r="E715" s="22"/>
      <c r="F715" s="22">
        <f>(0)</f>
      </c>
      <c r="G715" s="22">
        <f>(C715 * E715 + C715 * E715 * F715)</f>
      </c>
    </row>
    <row r="716">
      <c r="A716" s="5" t="s">
        <v>1052</v>
      </c>
      <c r="B716" s="15" t="s">
        <v>1053</v>
      </c>
      <c r="C716" s="22">
        <f>(28)*(1)*(1)*(1)*(1 + (0))</f>
      </c>
      <c r="D716" s="22" t="s">
        <v>97</v>
      </c>
      <c r="E716" s="22"/>
      <c r="F716" s="22">
        <f>(0)</f>
      </c>
      <c r="G716" s="22">
        <f>(C716 * E716 + C716 * E716 * F716)</f>
      </c>
    </row>
    <row r="717">
      <c r="A717" s="6"/>
      <c r="B717" s="14" t="s">
        <v>1054</v>
      </c>
      <c r="C717" s="23"/>
      <c r="D717" s="23"/>
      <c r="E717" s="23"/>
      <c r="F717" s="23"/>
      <c r="G717" s="23"/>
    </row>
    <row r="718">
      <c r="A718" s="5" t="s">
        <v>1055</v>
      </c>
      <c r="B718" s="15" t="s">
        <v>1056</v>
      </c>
      <c r="C718" s="22">
        <f>(3)*(1)*(1)*(1)*(1 + (0))</f>
      </c>
      <c r="D718" s="22" t="s">
        <v>49</v>
      </c>
      <c r="E718" s="22"/>
      <c r="F718" s="22">
        <f>(0)</f>
      </c>
      <c r="G718" s="22">
        <f>(C718 * E718 + C718 * E718 * F718)</f>
      </c>
    </row>
    <row r="719">
      <c r="A719" s="4"/>
      <c r="B719" s="12" t="s">
        <v>1057</v>
      </c>
      <c r="C719" s="21"/>
      <c r="D719" s="21"/>
      <c r="E719" s="21"/>
      <c r="F719" s="21"/>
      <c r="G719" s="21"/>
    </row>
    <row r="720">
      <c r="A720" s="6"/>
      <c r="B720" s="14" t="s">
        <v>1058</v>
      </c>
      <c r="C720" s="23"/>
      <c r="D720" s="23"/>
      <c r="E720" s="23"/>
      <c r="F720" s="23"/>
      <c r="G720" s="23"/>
    </row>
    <row r="721">
      <c r="A721" s="5" t="s">
        <v>1059</v>
      </c>
      <c r="B721" s="15" t="s">
        <v>1060</v>
      </c>
      <c r="C721" s="22">
        <f>(103)*(1)*(1)*(1)*(1 + (0))</f>
      </c>
      <c r="D721" s="22" t="s">
        <v>49</v>
      </c>
      <c r="E721" s="22"/>
      <c r="F721" s="22">
        <f>(0)</f>
      </c>
      <c r="G721" s="22">
        <f>(C721 * E721 + C721 * E721 * F721)</f>
      </c>
    </row>
    <row r="722">
      <c r="A722" s="6"/>
      <c r="B722" s="14" t="s">
        <v>928</v>
      </c>
      <c r="C722" s="23"/>
      <c r="D722" s="23"/>
      <c r="E722" s="23"/>
      <c r="F722" s="23"/>
      <c r="G722" s="23"/>
    </row>
    <row r="723">
      <c r="A723" s="5" t="s">
        <v>1061</v>
      </c>
      <c r="B723" s="15" t="s">
        <v>930</v>
      </c>
      <c r="C723" s="22">
        <f>(18)*(1)*(1)*(1)*(1 + (0))</f>
      </c>
      <c r="D723" s="22" t="s">
        <v>97</v>
      </c>
      <c r="E723" s="22"/>
      <c r="F723" s="22">
        <f>(0)</f>
      </c>
      <c r="G723" s="22">
        <f>(C723 * E723 + C723 * E723 * F723)</f>
      </c>
    </row>
    <row r="724">
      <c r="A724" s="3"/>
      <c r="B724" s="11" t="s">
        <v>768</v>
      </c>
      <c r="C724" s="20"/>
      <c r="D724" s="20"/>
      <c r="E724" s="20"/>
      <c r="F724" s="20"/>
      <c r="G724" s="20"/>
    </row>
    <row r="725">
      <c r="A725" s="4"/>
      <c r="B725" s="12" t="s">
        <v>1062</v>
      </c>
      <c r="C725" s="21"/>
      <c r="D725" s="21"/>
      <c r="E725" s="21"/>
      <c r="F725" s="21"/>
      <c r="G725" s="21"/>
    </row>
    <row r="726">
      <c r="A726" s="5" t="s">
        <v>1063</v>
      </c>
      <c r="B726" s="13" t="s">
        <v>1064</v>
      </c>
      <c r="C726" s="22">
        <f>(103)*(1)*(1)*(1)*(1 + (0))</f>
      </c>
      <c r="D726" s="22" t="s">
        <v>49</v>
      </c>
      <c r="E726" s="22"/>
      <c r="F726" s="22">
        <f>(0)</f>
      </c>
      <c r="G726" s="22">
        <f>(C726 * E726 + C726 * E726 * F726)</f>
      </c>
    </row>
    <row r="727">
      <c r="A727" s="4"/>
      <c r="B727" s="12" t="s">
        <v>1065</v>
      </c>
      <c r="C727" s="21"/>
      <c r="D727" s="21"/>
      <c r="E727" s="21"/>
      <c r="F727" s="21"/>
      <c r="G727" s="21"/>
    </row>
    <row r="728">
      <c r="A728" s="5" t="s">
        <v>1066</v>
      </c>
      <c r="B728" s="13" t="s">
        <v>828</v>
      </c>
      <c r="C728" s="22">
        <f>(67)*(1)*(1)*(1)*(1 + (0))</f>
      </c>
      <c r="D728" s="22" t="s">
        <v>97</v>
      </c>
      <c r="E728" s="22"/>
      <c r="F728" s="22">
        <f>(0)</f>
      </c>
      <c r="G728" s="22">
        <f>(C728 * E728 + C728 * E728 * F728)</f>
      </c>
    </row>
    <row r="729">
      <c r="A729" s="2"/>
      <c r="B729" s="10" t="s">
        <v>1067</v>
      </c>
      <c r="C729" s="19"/>
      <c r="D729" s="19"/>
      <c r="E729" s="19"/>
      <c r="F729" s="19"/>
      <c r="G729" s="19"/>
    </row>
    <row r="730">
      <c r="A730" s="3"/>
      <c r="B730" s="11" t="s">
        <v>264</v>
      </c>
      <c r="C730" s="20"/>
      <c r="D730" s="20"/>
      <c r="E730" s="20"/>
      <c r="F730" s="20"/>
      <c r="G730" s="20"/>
    </row>
    <row r="731">
      <c r="A731" s="5" t="s">
        <v>1068</v>
      </c>
      <c r="B731" s="18" t="s">
        <v>266</v>
      </c>
      <c r="C731" s="22">
        <f>(1)*(1)*(1)*(1)*(1 + (0))</f>
      </c>
      <c r="D731" s="22" t="s">
        <v>35</v>
      </c>
      <c r="E731" s="22"/>
      <c r="F731" s="22">
        <f>(0)</f>
      </c>
      <c r="G731" s="22">
        <f>(C731 * E731 + C731 * E731 * F731)</f>
      </c>
    </row>
    <row r="732">
      <c r="A732" s="5" t="s">
        <v>1069</v>
      </c>
      <c r="B732" s="18" t="s">
        <v>268</v>
      </c>
      <c r="C732" s="22">
        <f>(1)*(1)*(1)*(1)*(1 + (0))</f>
      </c>
      <c r="D732" s="22" t="s">
        <v>35</v>
      </c>
      <c r="E732" s="22"/>
      <c r="F732" s="22">
        <f>(0)</f>
      </c>
      <c r="G732" s="22">
        <f>(C732 * E732 + C732 * E732 * F732)</f>
      </c>
    </row>
    <row r="733">
      <c r="A733" s="5" t="s">
        <v>1070</v>
      </c>
      <c r="B733" s="18" t="s">
        <v>270</v>
      </c>
      <c r="C733" s="22">
        <f>(1)*(1)*(1)*(1)*(1 + (0))</f>
      </c>
      <c r="D733" s="22" t="s">
        <v>35</v>
      </c>
      <c r="E733" s="22"/>
      <c r="F733" s="22">
        <f>(0)</f>
      </c>
      <c r="G733" s="22">
        <f>(C733 * E733 + C733 * E733 * F733)</f>
      </c>
    </row>
    <row r="734">
      <c r="A734" s="5" t="s">
        <v>1071</v>
      </c>
      <c r="B734" s="18" t="s">
        <v>272</v>
      </c>
      <c r="C734" s="22">
        <f>(1)*(1)*(1)*(1)*(1 + (0))</f>
      </c>
      <c r="D734" s="22" t="s">
        <v>35</v>
      </c>
      <c r="E734" s="22"/>
      <c r="F734" s="22">
        <f>(0)</f>
      </c>
      <c r="G734" s="22">
        <f>(C734 * E734 + C734 * E734 * F734)</f>
      </c>
    </row>
    <row r="735">
      <c r="A735" s="5" t="s">
        <v>1072</v>
      </c>
      <c r="B735" s="18" t="s">
        <v>274</v>
      </c>
      <c r="C735" s="22">
        <f>(1)*(1)*(1)*(1)*(1 + (0))</f>
      </c>
      <c r="D735" s="22" t="s">
        <v>35</v>
      </c>
      <c r="E735" s="22"/>
      <c r="F735" s="22">
        <f>(0)</f>
      </c>
      <c r="G735" s="22">
        <f>(C735 * E735 + C735 * E735 * F735)</f>
      </c>
    </row>
    <row r="736">
      <c r="A736" s="5" t="s">
        <v>1073</v>
      </c>
      <c r="B736" s="18" t="s">
        <v>276</v>
      </c>
      <c r="C736" s="22">
        <f>(1)*(1)*(1)*(1)*(1 + (0))</f>
      </c>
      <c r="D736" s="22" t="s">
        <v>35</v>
      </c>
      <c r="E736" s="22"/>
      <c r="F736" s="22">
        <f>(0)</f>
      </c>
      <c r="G736" s="22">
        <f>(C736 * E736 + C736 * E736 * F736)</f>
      </c>
    </row>
    <row r="737">
      <c r="A737" s="5" t="s">
        <v>1074</v>
      </c>
      <c r="B737" s="18" t="s">
        <v>278</v>
      </c>
      <c r="C737" s="22">
        <f>(1)*(1)*(1)*(1)*(1 + (0))</f>
      </c>
      <c r="D737" s="22" t="s">
        <v>35</v>
      </c>
      <c r="E737" s="22"/>
      <c r="F737" s="22">
        <f>(0)</f>
      </c>
      <c r="G737" s="22">
        <f>(C737 * E737 + C737 * E737 * F737)</f>
      </c>
    </row>
    <row r="738">
      <c r="A738" s="5" t="s">
        <v>1075</v>
      </c>
      <c r="B738" s="18" t="s">
        <v>280</v>
      </c>
      <c r="C738" s="22">
        <f>(1)*(1)*(1)*(1)*(1 + (0))</f>
      </c>
      <c r="D738" s="22" t="s">
        <v>35</v>
      </c>
      <c r="E738" s="22"/>
      <c r="F738" s="22">
        <f>(0)</f>
      </c>
      <c r="G738" s="22">
        <f>(C738 * E738 + C738 * E738 * F738)</f>
      </c>
    </row>
    <row r="739">
      <c r="A739" s="3"/>
      <c r="B739" s="11" t="s">
        <v>684</v>
      </c>
      <c r="C739" s="20"/>
      <c r="D739" s="20"/>
      <c r="E739" s="20"/>
      <c r="F739" s="20"/>
      <c r="G739" s="20"/>
    </row>
    <row r="740">
      <c r="A740" s="4"/>
      <c r="B740" s="12" t="s">
        <v>1076</v>
      </c>
      <c r="C740" s="21"/>
      <c r="D740" s="21"/>
      <c r="E740" s="21"/>
      <c r="F740" s="21"/>
      <c r="G740" s="21"/>
    </row>
    <row r="741">
      <c r="A741" s="5" t="s">
        <v>1077</v>
      </c>
      <c r="B741" s="13" t="s">
        <v>1078</v>
      </c>
      <c r="C741" s="22">
        <f>(12)*(1)*(1)*(1)*(1 + (0))</f>
      </c>
      <c r="D741" s="22" t="s">
        <v>97</v>
      </c>
      <c r="E741" s="22"/>
      <c r="F741" s="22">
        <f>(0)</f>
      </c>
      <c r="G741" s="22">
        <f>(C741 * E741 + C741 * E741 * F741)</f>
      </c>
    </row>
    <row r="742">
      <c r="A742" s="3"/>
      <c r="B742" s="11" t="s">
        <v>460</v>
      </c>
      <c r="C742" s="20"/>
      <c r="D742" s="20"/>
      <c r="E742" s="20"/>
      <c r="F742" s="20"/>
      <c r="G742" s="20"/>
    </row>
    <row r="743">
      <c r="A743" s="4"/>
      <c r="B743" s="12" t="s">
        <v>1079</v>
      </c>
      <c r="C743" s="21"/>
      <c r="D743" s="21"/>
      <c r="E743" s="21"/>
      <c r="F743" s="21"/>
      <c r="G743" s="21"/>
    </row>
    <row r="744">
      <c r="A744" s="5" t="s">
        <v>1080</v>
      </c>
      <c r="B744" s="13" t="s">
        <v>1081</v>
      </c>
      <c r="C744" s="22">
        <f>(170)*(1)*(1)*(1)*(1 + (0))</f>
      </c>
      <c r="D744" s="22" t="s">
        <v>49</v>
      </c>
      <c r="E744" s="22"/>
      <c r="F744" s="22">
        <f>(0)</f>
      </c>
      <c r="G744" s="22">
        <f>(C744 * E744 + C744 * E744 * F744)</f>
      </c>
    </row>
    <row r="745">
      <c r="A745" s="4"/>
      <c r="B745" s="12" t="s">
        <v>1082</v>
      </c>
      <c r="C745" s="21"/>
      <c r="D745" s="21"/>
      <c r="E745" s="21"/>
      <c r="F745" s="21"/>
      <c r="G745" s="21"/>
    </row>
    <row r="746">
      <c r="A746" s="5" t="s">
        <v>1083</v>
      </c>
      <c r="B746" s="13" t="s">
        <v>1084</v>
      </c>
      <c r="C746" s="22">
        <f>(18)*(1)*(1)*(1)*(1 + (0))</f>
      </c>
      <c r="D746" s="22" t="s">
        <v>49</v>
      </c>
      <c r="E746" s="22"/>
      <c r="F746" s="22">
        <f>(0)</f>
      </c>
      <c r="G746" s="22">
        <f>(C746 * E746 + C746 * E746 * F746)</f>
      </c>
    </row>
    <row r="747">
      <c r="A747" s="4"/>
      <c r="B747" s="12" t="s">
        <v>531</v>
      </c>
      <c r="C747" s="21"/>
      <c r="D747" s="21"/>
      <c r="E747" s="21"/>
      <c r="F747" s="21"/>
      <c r="G747" s="21"/>
    </row>
    <row r="748">
      <c r="A748" s="5" t="s">
        <v>1085</v>
      </c>
      <c r="B748" s="13" t="s">
        <v>895</v>
      </c>
      <c r="C748" s="22">
        <f>(188)*(1)*(1)*(1)*(1 + (0))</f>
      </c>
      <c r="D748" s="22" t="s">
        <v>49</v>
      </c>
      <c r="E748" s="22"/>
      <c r="F748" s="22">
        <f>(0)</f>
      </c>
      <c r="G748" s="22">
        <f>(C748 * E748 + C748 * E748 * F748)</f>
      </c>
    </row>
    <row r="749">
      <c r="A749" s="5" t="s">
        <v>1086</v>
      </c>
      <c r="B749" s="13" t="s">
        <v>1087</v>
      </c>
      <c r="C749" s="22">
        <f>(189)*(1)*(1)*(1)*(1 + (0))</f>
      </c>
      <c r="D749" s="22" t="s">
        <v>97</v>
      </c>
      <c r="E749" s="22"/>
      <c r="F749" s="22">
        <f>(0)</f>
      </c>
      <c r="G749" s="22">
        <f>(C749 * E749 + C749 * E749 * F749)</f>
      </c>
    </row>
    <row r="750">
      <c r="A750" s="5" t="s">
        <v>1088</v>
      </c>
      <c r="B750" s="13" t="s">
        <v>1089</v>
      </c>
      <c r="C750" s="22">
        <f>(181)*(1)*(1)*(1)*(1 + (0))</f>
      </c>
      <c r="D750" s="22" t="s">
        <v>49</v>
      </c>
      <c r="E750" s="22"/>
      <c r="F750" s="22">
        <f>(0)</f>
      </c>
      <c r="G750" s="22">
        <f>(C750 * E750 + C750 * E750 * F750)</f>
      </c>
    </row>
    <row r="751">
      <c r="A751" s="4"/>
      <c r="B751" s="12" t="s">
        <v>534</v>
      </c>
      <c r="C751" s="21"/>
      <c r="D751" s="21"/>
      <c r="E751" s="21"/>
      <c r="F751" s="21"/>
      <c r="G751" s="21"/>
    </row>
    <row r="752">
      <c r="A752" s="5" t="s">
        <v>1090</v>
      </c>
      <c r="B752" s="13" t="s">
        <v>536</v>
      </c>
      <c r="C752" s="22">
        <f>(189)*(1)*(1)*(1)*(1 + (0))</f>
      </c>
      <c r="D752" s="22" t="s">
        <v>97</v>
      </c>
      <c r="E752" s="22"/>
      <c r="F752" s="22">
        <f>(0)</f>
      </c>
      <c r="G752" s="22">
        <f>(C752 * E752 + C752 * E752 * F752)</f>
      </c>
    </row>
    <row r="753">
      <c r="A753" s="4"/>
      <c r="B753" s="12" t="s">
        <v>1091</v>
      </c>
      <c r="C753" s="21"/>
      <c r="D753" s="21"/>
      <c r="E753" s="21"/>
      <c r="F753" s="21"/>
      <c r="G753" s="21"/>
    </row>
    <row r="754">
      <c r="A754" s="5" t="s">
        <v>1092</v>
      </c>
      <c r="B754" s="13" t="s">
        <v>1093</v>
      </c>
      <c r="C754" s="22">
        <f>(3)*(1)*(1)*(1)*(1 + (0))</f>
      </c>
      <c r="D754" s="22" t="s">
        <v>100</v>
      </c>
      <c r="E754" s="22"/>
      <c r="F754" s="22">
        <f>(0)</f>
      </c>
      <c r="G754" s="22">
        <f>(C754 * E754 + C754 * E754 * F754)</f>
      </c>
    </row>
    <row r="755">
      <c r="A755" s="4"/>
      <c r="B755" s="12" t="s">
        <v>1094</v>
      </c>
      <c r="C755" s="21"/>
      <c r="D755" s="21"/>
      <c r="E755" s="21"/>
      <c r="F755" s="21"/>
      <c r="G755" s="21"/>
    </row>
    <row r="756">
      <c r="A756" s="5" t="s">
        <v>1095</v>
      </c>
      <c r="B756" s="13" t="s">
        <v>1093</v>
      </c>
      <c r="C756" s="22">
        <f>(1)*(1)*(1)*(1)*(1 + (0))</f>
      </c>
      <c r="D756" s="22" t="s">
        <v>100</v>
      </c>
      <c r="E756" s="22"/>
      <c r="F756" s="22">
        <f>(0)</f>
      </c>
      <c r="G756" s="22">
        <f>(C756 * E756 + C756 * E756 * F756)</f>
      </c>
    </row>
    <row r="757">
      <c r="A757" s="4"/>
      <c r="B757" s="12" t="s">
        <v>1096</v>
      </c>
      <c r="C757" s="21"/>
      <c r="D757" s="21"/>
      <c r="E757" s="21"/>
      <c r="F757" s="21"/>
      <c r="G757" s="21"/>
    </row>
    <row r="758">
      <c r="A758" s="5" t="s">
        <v>1097</v>
      </c>
      <c r="B758" s="13" t="s">
        <v>1098</v>
      </c>
      <c r="C758" s="22">
        <f>(1)*(1)*(1)*(1)*(1 + (0))</f>
      </c>
      <c r="D758" s="22" t="s">
        <v>1099</v>
      </c>
      <c r="E758" s="22"/>
      <c r="F758" s="22">
        <f>(0)</f>
      </c>
      <c r="G758" s="22">
        <f>(C758 * E758 + C758 * E758 * F758)</f>
      </c>
    </row>
    <row r="759">
      <c r="A759" s="4"/>
      <c r="B759" s="12" t="s">
        <v>1100</v>
      </c>
      <c r="C759" s="21"/>
      <c r="D759" s="21"/>
      <c r="E759" s="21"/>
      <c r="F759" s="21"/>
      <c r="G759" s="21"/>
    </row>
    <row r="760">
      <c r="A760" s="5" t="s">
        <v>1101</v>
      </c>
      <c r="B760" s="13" t="s">
        <v>1102</v>
      </c>
      <c r="C760" s="22">
        <f>(1)*(1)*(1)*(1)*(1 + (0))</f>
      </c>
      <c r="D760" s="22" t="s">
        <v>1099</v>
      </c>
      <c r="E760" s="22"/>
      <c r="F760" s="22">
        <f>(0)</f>
      </c>
      <c r="G760" s="22">
        <f>(C760 * E760 + C760 * E760 * F760)</f>
      </c>
    </row>
    <row r="761">
      <c r="A761" s="3"/>
      <c r="B761" s="11" t="s">
        <v>1103</v>
      </c>
      <c r="C761" s="20"/>
      <c r="D761" s="20"/>
      <c r="E761" s="20"/>
      <c r="F761" s="20"/>
      <c r="G761" s="20"/>
    </row>
    <row r="762">
      <c r="A762" s="4"/>
      <c r="B762" s="12" t="s">
        <v>1104</v>
      </c>
      <c r="C762" s="21"/>
      <c r="D762" s="21"/>
      <c r="E762" s="21"/>
      <c r="F762" s="21"/>
      <c r="G762" s="21"/>
    </row>
    <row r="763">
      <c r="A763" s="5" t="s">
        <v>1105</v>
      </c>
      <c r="B763" s="13" t="s">
        <v>1106</v>
      </c>
      <c r="C763" s="22">
        <f>(11)*(1)*(1)*(1)*(1 + (0))</f>
      </c>
      <c r="D763" s="22" t="s">
        <v>49</v>
      </c>
      <c r="E763" s="22"/>
      <c r="F763" s="22">
        <f>(0)</f>
      </c>
      <c r="G763" s="22">
        <f>(C763 * E763 + C763 * E763 * F763)</f>
      </c>
    </row>
    <row r="764">
      <c r="A764" s="4"/>
      <c r="B764" s="12" t="s">
        <v>1107</v>
      </c>
      <c r="C764" s="21"/>
      <c r="D764" s="21"/>
      <c r="E764" s="21"/>
      <c r="F764" s="21"/>
      <c r="G764" s="21"/>
    </row>
    <row r="765">
      <c r="A765" s="5" t="s">
        <v>1108</v>
      </c>
      <c r="B765" s="13" t="s">
        <v>1109</v>
      </c>
      <c r="C765" s="22">
        <f>(80)*(1)*(1)*(1)*(1 + (0))</f>
      </c>
      <c r="D765" s="22" t="s">
        <v>49</v>
      </c>
      <c r="E765" s="22"/>
      <c r="F765" s="22">
        <f>(0)</f>
      </c>
      <c r="G765" s="22">
        <f>(C765 * E765 + C765 * E765 * F765)</f>
      </c>
    </row>
    <row r="766">
      <c r="A766" s="5" t="s">
        <v>1110</v>
      </c>
      <c r="B766" s="13" t="s">
        <v>1111</v>
      </c>
      <c r="C766" s="22">
        <f>(11)*(1)*(1)*(1)*(1 + (0))</f>
      </c>
      <c r="D766" s="22" t="s">
        <v>49</v>
      </c>
      <c r="E766" s="22"/>
      <c r="F766" s="22">
        <f>(0)</f>
      </c>
      <c r="G766" s="22">
        <f>(C766 * E766 + C766 * E766 * F766)</f>
      </c>
    </row>
    <row r="767">
      <c r="A767" s="5" t="s">
        <v>1112</v>
      </c>
      <c r="B767" s="13" t="s">
        <v>1113</v>
      </c>
      <c r="C767" s="22">
        <f>(11)*(1)*(1)*(1)*(1 + (0))</f>
      </c>
      <c r="D767" s="22" t="s">
        <v>97</v>
      </c>
      <c r="E767" s="22"/>
      <c r="F767" s="22">
        <f>(0)</f>
      </c>
      <c r="G767" s="22">
        <f>(C767 * E767 + C767 * E767 * F767)</f>
      </c>
    </row>
    <row r="768">
      <c r="A768" s="5" t="s">
        <v>1114</v>
      </c>
      <c r="B768" s="13" t="s">
        <v>1115</v>
      </c>
      <c r="C768" s="22">
        <f>(297)*(1)*(1)*(1)*(1 + (0))</f>
      </c>
      <c r="D768" s="22" t="s">
        <v>97</v>
      </c>
      <c r="E768" s="22"/>
      <c r="F768" s="22">
        <f>(0)</f>
      </c>
      <c r="G768" s="22">
        <f>(C768 * E768 + C768 * E768 * F768)</f>
      </c>
    </row>
    <row r="769">
      <c r="A769" s="4"/>
      <c r="B769" s="12" t="s">
        <v>1107</v>
      </c>
      <c r="C769" s="21"/>
      <c r="D769" s="21"/>
      <c r="E769" s="21"/>
      <c r="F769" s="21"/>
      <c r="G769" s="21"/>
    </row>
    <row r="770">
      <c r="A770" s="5" t="s">
        <v>1116</v>
      </c>
      <c r="B770" s="13" t="s">
        <v>1117</v>
      </c>
      <c r="C770" s="22">
        <f>(71)*(1)*(1)*(1)*(1 + (0))</f>
      </c>
      <c r="D770" s="22" t="s">
        <v>49</v>
      </c>
      <c r="E770" s="22"/>
      <c r="F770" s="22">
        <f>(0)</f>
      </c>
      <c r="G770" s="22">
        <f>(C770 * E770 + C770 * E770 * F770)</f>
      </c>
    </row>
    <row r="771">
      <c r="A771" s="4"/>
      <c r="B771" s="12" t="s">
        <v>1118</v>
      </c>
      <c r="C771" s="21"/>
      <c r="D771" s="21"/>
      <c r="E771" s="21"/>
      <c r="F771" s="21"/>
      <c r="G771" s="21"/>
    </row>
    <row r="772">
      <c r="A772" s="5" t="s">
        <v>1119</v>
      </c>
      <c r="B772" s="13" t="s">
        <v>1120</v>
      </c>
      <c r="C772" s="22">
        <f>(11)*(1)*(1)*(1)*(1 + (0))</f>
      </c>
      <c r="D772" s="22" t="s">
        <v>49</v>
      </c>
      <c r="E772" s="22"/>
      <c r="F772" s="22">
        <f>(0)</f>
      </c>
      <c r="G772" s="22">
        <f>(C772 * E772 + C772 * E772 * F772)</f>
      </c>
    </row>
    <row r="773">
      <c r="A773" s="5" t="s">
        <v>1121</v>
      </c>
      <c r="B773" s="13" t="s">
        <v>1122</v>
      </c>
      <c r="C773" s="22">
        <f>(2)*(1)*(1)*(1)*(1 + (0))</f>
      </c>
      <c r="D773" s="22" t="s">
        <v>49</v>
      </c>
      <c r="E773" s="22"/>
      <c r="F773" s="22">
        <f>(0)</f>
      </c>
      <c r="G773" s="22">
        <f>(C773 * E773 + C773 * E773 * F773)</f>
      </c>
    </row>
    <row r="774">
      <c r="A774" s="5" t="s">
        <v>1123</v>
      </c>
      <c r="B774" s="13" t="s">
        <v>1124</v>
      </c>
      <c r="C774" s="22">
        <f>(11)*(1)*(1)*(1)*(1 + (0))</f>
      </c>
      <c r="D774" s="22" t="s">
        <v>97</v>
      </c>
      <c r="E774" s="22"/>
      <c r="F774" s="22">
        <f>(0)</f>
      </c>
      <c r="G774" s="22">
        <f>(C774 * E774 + C774 * E774 * F774)</f>
      </c>
    </row>
    <row r="775">
      <c r="A775" s="4"/>
      <c r="B775" s="12" t="s">
        <v>1125</v>
      </c>
      <c r="C775" s="21"/>
      <c r="D775" s="21"/>
      <c r="E775" s="21"/>
      <c r="F775" s="21"/>
      <c r="G775" s="21"/>
    </row>
    <row r="776">
      <c r="A776" s="5" t="s">
        <v>1126</v>
      </c>
      <c r="B776" s="13" t="s">
        <v>1127</v>
      </c>
      <c r="C776" s="22">
        <f>(71)*(1)*(1)*(1)*(1 + (0))</f>
      </c>
      <c r="D776" s="22" t="s">
        <v>49</v>
      </c>
      <c r="E776" s="22"/>
      <c r="F776" s="22">
        <f>(0)</f>
      </c>
      <c r="G776" s="22">
        <f>(C776 * E776 + C776 * E776 * F776)</f>
      </c>
    </row>
    <row r="777">
      <c r="A777" s="5" t="s">
        <v>1128</v>
      </c>
      <c r="B777" s="13" t="s">
        <v>1129</v>
      </c>
      <c r="C777" s="22">
        <f>(4)*(1)*(1)*(1)*(1 + (0))</f>
      </c>
      <c r="D777" s="22" t="s">
        <v>97</v>
      </c>
      <c r="E777" s="22"/>
      <c r="F777" s="22">
        <f>(0)</f>
      </c>
      <c r="G777" s="22">
        <f>(C777 * E777 + C777 * E777 * F777)</f>
      </c>
    </row>
    <row r="778">
      <c r="A778" s="4"/>
      <c r="B778" s="12" t="s">
        <v>1130</v>
      </c>
      <c r="C778" s="21"/>
      <c r="D778" s="21"/>
      <c r="E778" s="21"/>
      <c r="F778" s="21"/>
      <c r="G778" s="21"/>
    </row>
    <row r="779">
      <c r="A779" s="5" t="s">
        <v>1131</v>
      </c>
      <c r="B779" s="13" t="s">
        <v>1132</v>
      </c>
      <c r="C779" s="22">
        <f>(73)*(1)*(1)*(1)*(1 + (0))</f>
      </c>
      <c r="D779" s="22" t="s">
        <v>49</v>
      </c>
      <c r="E779" s="22"/>
      <c r="F779" s="22">
        <f>(0)</f>
      </c>
      <c r="G779" s="22">
        <f>(C779 * E779 + C779 * E779 * F779)</f>
      </c>
    </row>
    <row r="780">
      <c r="A780" s="5" t="s">
        <v>1133</v>
      </c>
      <c r="B780" s="13" t="s">
        <v>1134</v>
      </c>
      <c r="C780" s="22">
        <f>(5)*(1)*(1)*(1)*(1 + (0))</f>
      </c>
      <c r="D780" s="22" t="s">
        <v>49</v>
      </c>
      <c r="E780" s="22"/>
      <c r="F780" s="22">
        <f>(0)</f>
      </c>
      <c r="G780" s="22">
        <f>(C780 * E780 + C780 * E780 * F780)</f>
      </c>
    </row>
    <row r="781">
      <c r="A781" s="4"/>
      <c r="B781" s="12" t="s">
        <v>1135</v>
      </c>
      <c r="C781" s="21"/>
      <c r="D781" s="21"/>
      <c r="E781" s="21"/>
      <c r="F781" s="21"/>
      <c r="G781" s="21"/>
    </row>
    <row r="782">
      <c r="A782" s="5" t="s">
        <v>1136</v>
      </c>
      <c r="B782" s="13" t="s">
        <v>1137</v>
      </c>
      <c r="C782" s="22">
        <f>(5)*(1)*(1)*(1)*(1 + (0))</f>
      </c>
      <c r="D782" s="22" t="s">
        <v>49</v>
      </c>
      <c r="E782" s="22"/>
      <c r="F782" s="22">
        <f>(0)</f>
      </c>
      <c r="G782" s="22">
        <f>(C782 * E782 + C782 * E782 * F782)</f>
      </c>
    </row>
    <row r="783">
      <c r="A783" s="5" t="s">
        <v>1138</v>
      </c>
      <c r="B783" s="13" t="s">
        <v>1139</v>
      </c>
      <c r="C783" s="22">
        <f>(14)*(1)*(1)*(1)*(1 + (0))</f>
      </c>
      <c r="D783" s="22" t="s">
        <v>49</v>
      </c>
      <c r="E783" s="22"/>
      <c r="F783" s="22">
        <f>(0)</f>
      </c>
      <c r="G783" s="22">
        <f>(C783 * E783 + C783 * E783 * F783)</f>
      </c>
    </row>
    <row r="784">
      <c r="A784" s="4"/>
      <c r="B784" s="12" t="s">
        <v>1140</v>
      </c>
      <c r="C784" s="21"/>
      <c r="D784" s="21"/>
      <c r="E784" s="21"/>
      <c r="F784" s="21"/>
      <c r="G784" s="21"/>
    </row>
    <row r="785">
      <c r="A785" s="5" t="s">
        <v>1141</v>
      </c>
      <c r="B785" s="13" t="s">
        <v>1142</v>
      </c>
      <c r="C785" s="22">
        <f>(35)*(1)*(1)*(1)*(1 + (0))</f>
      </c>
      <c r="D785" s="22" t="s">
        <v>49</v>
      </c>
      <c r="E785" s="22"/>
      <c r="F785" s="22">
        <f>(0)</f>
      </c>
      <c r="G785" s="22">
        <f>(C785 * E785 + C785 * E785 * F785)</f>
      </c>
    </row>
    <row r="786">
      <c r="A786" s="4"/>
      <c r="B786" s="12" t="s">
        <v>1143</v>
      </c>
      <c r="C786" s="21"/>
      <c r="D786" s="21"/>
      <c r="E786" s="21"/>
      <c r="F786" s="21"/>
      <c r="G786" s="21"/>
    </row>
    <row r="787">
      <c r="A787" s="5" t="s">
        <v>1144</v>
      </c>
      <c r="B787" s="13" t="s">
        <v>1145</v>
      </c>
      <c r="C787" s="22">
        <f>(27)*(1)*(1)*(1)*(1 + (0))</f>
      </c>
      <c r="D787" s="22" t="s">
        <v>49</v>
      </c>
      <c r="E787" s="22"/>
      <c r="F787" s="22">
        <f>(0)</f>
      </c>
      <c r="G787" s="22">
        <f>(C787 * E787 + C787 * E787 * F787)</f>
      </c>
    </row>
    <row r="788">
      <c r="A788" s="4"/>
      <c r="B788" s="12" t="s">
        <v>1146</v>
      </c>
      <c r="C788" s="21"/>
      <c r="D788" s="21"/>
      <c r="E788" s="21"/>
      <c r="F788" s="21"/>
      <c r="G788" s="21"/>
    </row>
    <row r="789">
      <c r="A789" s="5" t="s">
        <v>1147</v>
      </c>
      <c r="B789" s="13" t="s">
        <v>1145</v>
      </c>
      <c r="C789" s="22">
        <f>(16)*(1)*(1)*(1)*(1 + (0))</f>
      </c>
      <c r="D789" s="22" t="s">
        <v>49</v>
      </c>
      <c r="E789" s="22"/>
      <c r="F789" s="22">
        <f>(0)</f>
      </c>
      <c r="G789" s="22">
        <f>(C789 * E789 + C789 * E789 * F789)</f>
      </c>
    </row>
    <row r="790">
      <c r="A790" s="4"/>
      <c r="B790" s="12" t="s">
        <v>1148</v>
      </c>
      <c r="C790" s="21"/>
      <c r="D790" s="21"/>
      <c r="E790" s="21"/>
      <c r="F790" s="21"/>
      <c r="G790" s="21"/>
    </row>
    <row r="791">
      <c r="A791" s="5" t="s">
        <v>1149</v>
      </c>
      <c r="B791" s="13" t="s">
        <v>1150</v>
      </c>
      <c r="C791" s="22">
        <f>(4)*(1)*(1)*(1)*(1 + (0))</f>
      </c>
      <c r="D791" s="22" t="s">
        <v>49</v>
      </c>
      <c r="E791" s="22"/>
      <c r="F791" s="22">
        <f>(0)</f>
      </c>
      <c r="G791" s="22">
        <f>(C791 * E791 + C791 * E791 * F791)</f>
      </c>
    </row>
    <row r="792">
      <c r="A792" s="3"/>
      <c r="B792" s="11" t="s">
        <v>768</v>
      </c>
      <c r="C792" s="20"/>
      <c r="D792" s="20"/>
      <c r="E792" s="20"/>
      <c r="F792" s="20"/>
      <c r="G792" s="20"/>
    </row>
    <row r="793">
      <c r="A793" s="4"/>
      <c r="B793" s="12" t="s">
        <v>663</v>
      </c>
      <c r="C793" s="21"/>
      <c r="D793" s="21"/>
      <c r="E793" s="21"/>
      <c r="F793" s="21"/>
      <c r="G793" s="21"/>
    </row>
    <row r="794">
      <c r="A794" s="6"/>
      <c r="B794" s="14" t="s">
        <v>1151</v>
      </c>
      <c r="C794" s="23"/>
      <c r="D794" s="23"/>
      <c r="E794" s="23"/>
      <c r="F794" s="23"/>
      <c r="G794" s="23"/>
    </row>
    <row r="795">
      <c r="A795" s="5" t="s">
        <v>1152</v>
      </c>
      <c r="B795" s="15" t="s">
        <v>1153</v>
      </c>
      <c r="C795" s="22">
        <f>(367)*(1)*(1)*(1)*(1 + (0))</f>
      </c>
      <c r="D795" s="22" t="s">
        <v>49</v>
      </c>
      <c r="E795" s="22"/>
      <c r="F795" s="22">
        <f>(0)</f>
      </c>
      <c r="G795" s="22">
        <f>(C795 * E795 + C795 * E795 * F795)</f>
      </c>
    </row>
    <row r="796">
      <c r="A796" s="6"/>
      <c r="B796" s="14" t="s">
        <v>1154</v>
      </c>
      <c r="C796" s="23"/>
      <c r="D796" s="23"/>
      <c r="E796" s="23"/>
      <c r="F796" s="23"/>
      <c r="G796" s="23"/>
    </row>
    <row r="797">
      <c r="A797" s="5" t="s">
        <v>1155</v>
      </c>
      <c r="B797" s="15" t="s">
        <v>826</v>
      </c>
      <c r="C797" s="22">
        <f>(4)*(1)*(1)*(1)*(1 + (0))</f>
      </c>
      <c r="D797" s="22" t="s">
        <v>49</v>
      </c>
      <c r="E797" s="22"/>
      <c r="F797" s="22">
        <f>(0)</f>
      </c>
      <c r="G797" s="22">
        <f>(C797 * E797 + C797 * E797 * F797)</f>
      </c>
    </row>
    <row r="798">
      <c r="A798" s="5" t="s">
        <v>1156</v>
      </c>
      <c r="B798" s="15" t="s">
        <v>828</v>
      </c>
      <c r="C798" s="22">
        <f>(12)*(1)*(1)*(1)*(1 + (0))</f>
      </c>
      <c r="D798" s="22" t="s">
        <v>97</v>
      </c>
      <c r="E798" s="22"/>
      <c r="F798" s="22">
        <f>(0)</f>
      </c>
      <c r="G798" s="22">
        <f>(C798 * E798 + C798 * E798 * F798)</f>
      </c>
    </row>
    <row r="799">
      <c r="A799" s="2"/>
      <c r="B799" s="10" t="s">
        <v>1157</v>
      </c>
      <c r="C799" s="19"/>
      <c r="D799" s="19"/>
      <c r="E799" s="19"/>
      <c r="F799" s="19"/>
      <c r="G799" s="19"/>
    </row>
    <row r="800">
      <c r="A800" s="3"/>
      <c r="B800" s="11" t="s">
        <v>516</v>
      </c>
      <c r="C800" s="20"/>
      <c r="D800" s="20"/>
      <c r="E800" s="20"/>
      <c r="F800" s="20"/>
      <c r="G800" s="20"/>
    </row>
    <row r="801">
      <c r="A801" s="5" t="s">
        <v>1158</v>
      </c>
      <c r="B801" s="18" t="s">
        <v>1159</v>
      </c>
      <c r="C801" s="22"/>
      <c r="D801" s="22" t="s">
        <v>13</v>
      </c>
      <c r="E801" s="22"/>
      <c r="F801" s="22">
        <f>(0)</f>
      </c>
      <c r="G801" s="22">
        <f>(C801 * E801 + C801 * E801 * F801)</f>
      </c>
    </row>
    <row r="802">
      <c r="A802" s="3"/>
      <c r="B802" s="11" t="s">
        <v>959</v>
      </c>
      <c r="C802" s="20"/>
      <c r="D802" s="20"/>
      <c r="E802" s="20"/>
      <c r="F802" s="20"/>
      <c r="G802" s="20"/>
    </row>
    <row r="803">
      <c r="A803" s="4"/>
      <c r="B803" s="12" t="s">
        <v>1160</v>
      </c>
      <c r="C803" s="21"/>
      <c r="D803" s="21"/>
      <c r="E803" s="21"/>
      <c r="F803" s="21"/>
      <c r="G803" s="21"/>
    </row>
    <row r="804">
      <c r="A804" s="5" t="s">
        <v>1161</v>
      </c>
      <c r="B804" s="13" t="s">
        <v>968</v>
      </c>
      <c r="C804" s="22">
        <f>(16)*(1)*(1)*(1)*(1 + (0))</f>
      </c>
      <c r="D804" s="22" t="s">
        <v>49</v>
      </c>
      <c r="E804" s="22"/>
      <c r="F804" s="22">
        <f>(0)</f>
      </c>
      <c r="G804" s="22">
        <f>(C804 * E804 + C804 * E804 * F804)</f>
      </c>
    </row>
    <row r="805">
      <c r="A805" s="5" t="s">
        <v>1162</v>
      </c>
      <c r="B805" s="13" t="s">
        <v>1163</v>
      </c>
      <c r="C805" s="22">
        <f>(16)*(1)*(1)*(1)*(1 + (0))</f>
      </c>
      <c r="D805" s="22" t="s">
        <v>49</v>
      </c>
      <c r="E805" s="22"/>
      <c r="F805" s="22">
        <f>(0)</f>
      </c>
      <c r="G805" s="22">
        <f>(C805 * E805 + C805 * E805 * F805)</f>
      </c>
    </row>
    <row r="806">
      <c r="A806" s="4"/>
      <c r="B806" s="12" t="s">
        <v>1164</v>
      </c>
      <c r="C806" s="21"/>
      <c r="D806" s="21"/>
      <c r="E806" s="21"/>
      <c r="F806" s="21"/>
      <c r="G806" s="21"/>
    </row>
    <row r="807">
      <c r="A807" s="5" t="s">
        <v>1165</v>
      </c>
      <c r="B807" s="13" t="s">
        <v>1166</v>
      </c>
      <c r="C807" s="22">
        <f>(16)*(1)*(1)*(1)*(1 + (0))</f>
      </c>
      <c r="D807" s="22" t="s">
        <v>49</v>
      </c>
      <c r="E807" s="22"/>
      <c r="F807" s="22">
        <f>(0)</f>
      </c>
      <c r="G807" s="22">
        <f>(C807 * E807 + C807 * E807 * F807)</f>
      </c>
    </row>
    <row r="808">
      <c r="A808" s="3"/>
      <c r="B808" s="11" t="s">
        <v>162</v>
      </c>
      <c r="C808" s="20"/>
      <c r="D808" s="20"/>
      <c r="E808" s="20"/>
      <c r="F808" s="20"/>
      <c r="G808" s="20"/>
    </row>
    <row r="809">
      <c r="A809" s="4"/>
      <c r="B809" s="12" t="s">
        <v>1167</v>
      </c>
      <c r="C809" s="21"/>
      <c r="D809" s="21"/>
      <c r="E809" s="21"/>
      <c r="F809" s="21"/>
      <c r="G809" s="21"/>
    </row>
    <row r="810">
      <c r="A810" s="5" t="s">
        <v>1168</v>
      </c>
      <c r="B810" s="13" t="s">
        <v>1169</v>
      </c>
      <c r="C810" s="22">
        <f>(16)*(1)*(1)*(1)*(1 + (0))</f>
      </c>
      <c r="D810" s="22" t="s">
        <v>49</v>
      </c>
      <c r="E810" s="22"/>
      <c r="F810" s="22">
        <f>(0)</f>
      </c>
      <c r="G810" s="22">
        <f>(C810 * E810 + C810 * E810 * F810)</f>
      </c>
    </row>
    <row r="811">
      <c r="A811" s="5" t="s">
        <v>1170</v>
      </c>
      <c r="B811" s="13" t="s">
        <v>1171</v>
      </c>
      <c r="C811" s="22">
        <f>(17)*(1)*(1)*(1)*(1 + (0))</f>
      </c>
      <c r="D811" s="22" t="s">
        <v>97</v>
      </c>
      <c r="E811" s="22"/>
      <c r="F811" s="22">
        <f>(0)</f>
      </c>
      <c r="G811" s="22">
        <f>(C811 * E811 + C811 * E811 * F811)</f>
      </c>
    </row>
    <row r="812">
      <c r="A812" s="4"/>
      <c r="B812" s="12" t="s">
        <v>208</v>
      </c>
      <c r="C812" s="21"/>
      <c r="D812" s="21"/>
      <c r="E812" s="21"/>
      <c r="F812" s="21"/>
      <c r="G812" s="21"/>
    </row>
    <row r="813">
      <c r="A813" s="5" t="s">
        <v>1172</v>
      </c>
      <c r="B813" s="13" t="s">
        <v>210</v>
      </c>
      <c r="C813" s="22">
        <f>(3)*(1)*(1)*(1)*(1 + (0))</f>
      </c>
      <c r="D813" s="22" t="s">
        <v>97</v>
      </c>
      <c r="E813" s="22"/>
      <c r="F813" s="22">
        <f>(0)</f>
      </c>
      <c r="G813" s="22">
        <f>(C813 * E813 + C813 * E813 * F813)</f>
      </c>
    </row>
    <row r="814">
      <c r="A814" s="5" t="s">
        <v>1173</v>
      </c>
      <c r="B814" s="13" t="s">
        <v>212</v>
      </c>
      <c r="C814" s="22">
        <f>(3)*(1)*(1)*(1)*(1 + (0))</f>
      </c>
      <c r="D814" s="22" t="s">
        <v>97</v>
      </c>
      <c r="E814" s="22"/>
      <c r="F814" s="22">
        <f>(0)</f>
      </c>
      <c r="G814" s="22">
        <f>(C814 * E814 + C814 * E814 * F814)</f>
      </c>
    </row>
    <row r="815">
      <c r="A815" s="5" t="s">
        <v>1174</v>
      </c>
      <c r="B815" s="13" t="s">
        <v>214</v>
      </c>
      <c r="C815" s="22">
        <f>(3)*(1)*(1)*(1)*(1 + (0))</f>
      </c>
      <c r="D815" s="22" t="s">
        <v>97</v>
      </c>
      <c r="E815" s="22"/>
      <c r="F815" s="22">
        <f>(0)</f>
      </c>
      <c r="G815" s="22">
        <f>(C815 * E815 + C815 * E815 * F815)</f>
      </c>
    </row>
    <row r="816">
      <c r="A816" s="5" t="s">
        <v>1175</v>
      </c>
      <c r="B816" s="13" t="s">
        <v>1176</v>
      </c>
      <c r="C816" s="22">
        <f>(3)*(1)*(1)*(1)*(1 + (0))</f>
      </c>
      <c r="D816" s="22" t="s">
        <v>97</v>
      </c>
      <c r="E816" s="22"/>
      <c r="F816" s="22">
        <f>(0)</f>
      </c>
      <c r="G816" s="22">
        <f>(C816 * E816 + C816 * E816 * F816)</f>
      </c>
    </row>
    <row r="817">
      <c r="A817" s="4"/>
      <c r="B817" s="12" t="s">
        <v>1177</v>
      </c>
      <c r="C817" s="21"/>
      <c r="D817" s="21"/>
      <c r="E817" s="21"/>
      <c r="F817" s="21"/>
      <c r="G817" s="21"/>
    </row>
    <row r="818">
      <c r="A818" s="5" t="s">
        <v>1178</v>
      </c>
      <c r="B818" s="13" t="s">
        <v>1179</v>
      </c>
      <c r="C818" s="22">
        <f>(17)*(1)*(1)*(1)*(1 + (0))</f>
      </c>
      <c r="D818" s="22" t="s">
        <v>97</v>
      </c>
      <c r="E818" s="22"/>
      <c r="F818" s="22">
        <f>(0)</f>
      </c>
      <c r="G818" s="22">
        <f>(C818 * E818 + C818 * E818 * F818)</f>
      </c>
    </row>
    <row r="819">
      <c r="A819" s="4"/>
      <c r="B819" s="12" t="s">
        <v>1180</v>
      </c>
      <c r="C819" s="21"/>
      <c r="D819" s="21"/>
      <c r="E819" s="21"/>
      <c r="F819" s="21"/>
      <c r="G819" s="21"/>
    </row>
    <row r="820">
      <c r="A820" s="5" t="s">
        <v>1181</v>
      </c>
      <c r="B820" s="13" t="s">
        <v>1182</v>
      </c>
      <c r="C820" s="22">
        <f>(2)*(1)*(1)*(1)*(1 + (0))</f>
      </c>
      <c r="D820" s="22" t="s">
        <v>100</v>
      </c>
      <c r="E820" s="22"/>
      <c r="F820" s="22">
        <f>(0)</f>
      </c>
      <c r="G820" s="22">
        <f>(C820 * E820 + C820 * E820 * F820)</f>
      </c>
    </row>
    <row r="821">
      <c r="A821" s="5" t="s">
        <v>1183</v>
      </c>
      <c r="B821" s="13" t="s">
        <v>1184</v>
      </c>
      <c r="C821" s="22">
        <f>(2)*(1)*(1)*(1)*(1 + (0))</f>
      </c>
      <c r="D821" s="22" t="s">
        <v>100</v>
      </c>
      <c r="E821" s="22"/>
      <c r="F821" s="22">
        <f>(0)</f>
      </c>
      <c r="G821" s="22">
        <f>(C821 * E821 + C821 * E821 * F821)</f>
      </c>
    </row>
    <row r="822">
      <c r="A822" s="3"/>
      <c r="B822" s="11" t="s">
        <v>1185</v>
      </c>
      <c r="C822" s="20"/>
      <c r="D822" s="20"/>
      <c r="E822" s="20"/>
      <c r="F822" s="20"/>
      <c r="G822" s="20"/>
    </row>
    <row r="823">
      <c r="A823" s="4"/>
      <c r="B823" s="12" t="s">
        <v>1186</v>
      </c>
      <c r="C823" s="21"/>
      <c r="D823" s="21"/>
      <c r="E823" s="21"/>
      <c r="F823" s="21"/>
      <c r="G823" s="21"/>
    </row>
    <row r="824">
      <c r="A824" s="5" t="s">
        <v>1187</v>
      </c>
      <c r="B824" s="13" t="s">
        <v>1188</v>
      </c>
      <c r="C824" s="22">
        <f>(320)*(1)*(1)*(1)*(1 + (0))</f>
      </c>
      <c r="D824" s="22" t="s">
        <v>49</v>
      </c>
      <c r="E824" s="22"/>
      <c r="F824" s="22">
        <f>(0)</f>
      </c>
      <c r="G824" s="22">
        <f>(C824 * E824 + C824 * E824 * F824)</f>
      </c>
    </row>
    <row r="825">
      <c r="A825" s="5" t="s">
        <v>1189</v>
      </c>
      <c r="B825" s="13" t="s">
        <v>1190</v>
      </c>
      <c r="C825" s="22">
        <f>(49)*(1)*(1)*(1)*(1 + (0))</f>
      </c>
      <c r="D825" s="22" t="s">
        <v>97</v>
      </c>
      <c r="E825" s="22"/>
      <c r="F825" s="22">
        <f>(0)</f>
      </c>
      <c r="G825" s="22">
        <f>(C825 * E825 + C825 * E825 * F825)</f>
      </c>
    </row>
    <row r="826">
      <c r="A826" s="5" t="s">
        <v>1191</v>
      </c>
      <c r="B826" s="13" t="s">
        <v>1192</v>
      </c>
      <c r="C826" s="22">
        <f>(49)*(1)*(1)*(1)*(1 + (0))</f>
      </c>
      <c r="D826" s="22" t="s">
        <v>97</v>
      </c>
      <c r="E826" s="22"/>
      <c r="F826" s="22">
        <f>(0)</f>
      </c>
      <c r="G826" s="22">
        <f>(C826 * E826 + C826 * E826 * F826)</f>
      </c>
    </row>
    <row r="827">
      <c r="A827" s="5" t="s">
        <v>1193</v>
      </c>
      <c r="B827" s="13" t="s">
        <v>1194</v>
      </c>
      <c r="C827" s="22">
        <f>(49)*(1)*(1)*(1)*(1 + (0))</f>
      </c>
      <c r="D827" s="22" t="s">
        <v>97</v>
      </c>
      <c r="E827" s="22"/>
      <c r="F827" s="22">
        <f>(0)</f>
      </c>
      <c r="G827" s="22">
        <f>(C827 * E827 + C827 * E827 * F827)</f>
      </c>
    </row>
    <row r="828">
      <c r="A828" s="5" t="s">
        <v>1195</v>
      </c>
      <c r="B828" s="13" t="s">
        <v>1196</v>
      </c>
      <c r="C828" s="22">
        <f>(30)*(1)*(1)*(1)*(1 + (0))</f>
      </c>
      <c r="D828" s="22" t="s">
        <v>97</v>
      </c>
      <c r="E828" s="22"/>
      <c r="F828" s="22">
        <f>(0)</f>
      </c>
      <c r="G828" s="22">
        <f>(C828 * E828 + C828 * E828 * F828)</f>
      </c>
    </row>
    <row r="829">
      <c r="A829" s="5" t="s">
        <v>1197</v>
      </c>
      <c r="B829" s="13" t="s">
        <v>1198</v>
      </c>
      <c r="C829" s="22">
        <f>(30)*(1)*(1)*(1)*(1 + (0))</f>
      </c>
      <c r="D829" s="22" t="s">
        <v>97</v>
      </c>
      <c r="E829" s="22"/>
      <c r="F829" s="22">
        <f>(0)</f>
      </c>
      <c r="G829" s="22">
        <f>(C829 * E829 + C829 * E829 * F829)</f>
      </c>
    </row>
    <row r="830">
      <c r="A830" s="5" t="s">
        <v>1199</v>
      </c>
      <c r="B830" s="13" t="s">
        <v>1200</v>
      </c>
      <c r="C830" s="22">
        <f>(35)*(1)*(1)*(1)*(1 + (0))</f>
      </c>
      <c r="D830" s="22" t="s">
        <v>97</v>
      </c>
      <c r="E830" s="22"/>
      <c r="F830" s="22">
        <f>(0)</f>
      </c>
      <c r="G830" s="22">
        <f>(C830 * E830 + C830 * E830 * F830)</f>
      </c>
    </row>
    <row r="831">
      <c r="A831" s="5" t="s">
        <v>1201</v>
      </c>
      <c r="B831" s="13" t="s">
        <v>1202</v>
      </c>
      <c r="C831" s="22">
        <f>(20)*(1)*(1)*(1)*(1 + (0))</f>
      </c>
      <c r="D831" s="22" t="s">
        <v>100</v>
      </c>
      <c r="E831" s="22"/>
      <c r="F831" s="22">
        <f>(0)</f>
      </c>
      <c r="G831" s="22">
        <f>(C831 * E831 + C831 * E831 * F831)</f>
      </c>
    </row>
    <row r="832">
      <c r="A832" s="5" t="s">
        <v>1203</v>
      </c>
      <c r="B832" s="13" t="s">
        <v>1204</v>
      </c>
      <c r="C832" s="22">
        <f>(49)*(1)*(1)*(1)*(1 + (0))</f>
      </c>
      <c r="D832" s="22" t="s">
        <v>97</v>
      </c>
      <c r="E832" s="22"/>
      <c r="F832" s="22">
        <f>(0)</f>
      </c>
      <c r="G832" s="22">
        <f>(C832 * E832 + C832 * E832 * F832)</f>
      </c>
    </row>
    <row r="833">
      <c r="A833" s="5" t="s">
        <v>1205</v>
      </c>
      <c r="B833" s="13" t="s">
        <v>1206</v>
      </c>
      <c r="C833" s="22">
        <f>(49)*(1)*(1)*(1)*(1 + (0))</f>
      </c>
      <c r="D833" s="22" t="s">
        <v>97</v>
      </c>
      <c r="E833" s="22"/>
      <c r="F833" s="22">
        <f>(0)</f>
      </c>
      <c r="G833" s="22">
        <f>(C833 * E833 + C833 * E833 * F833)</f>
      </c>
    </row>
    <row r="834">
      <c r="A834" s="5" t="s">
        <v>1207</v>
      </c>
      <c r="B834" s="13" t="s">
        <v>1208</v>
      </c>
      <c r="C834" s="22">
        <f>(49)*(1)*(1)*(1)*(1 + (0))</f>
      </c>
      <c r="D834" s="22" t="s">
        <v>97</v>
      </c>
      <c r="E834" s="22"/>
      <c r="F834" s="22">
        <f>(0)</f>
      </c>
      <c r="G834" s="22">
        <f>(C834 * E834 + C834 * E834 * F834)</f>
      </c>
    </row>
    <row r="835">
      <c r="A835" s="4"/>
      <c r="B835" s="12" t="s">
        <v>1209</v>
      </c>
      <c r="C835" s="21"/>
      <c r="D835" s="21"/>
      <c r="E835" s="21"/>
      <c r="F835" s="21"/>
      <c r="G835" s="21"/>
    </row>
    <row r="836">
      <c r="A836" s="5" t="s">
        <v>1210</v>
      </c>
      <c r="B836" s="13" t="s">
        <v>1211</v>
      </c>
      <c r="C836" s="22">
        <f>(49)*(1)*(1)*(1)*(1 + (0))</f>
      </c>
      <c r="D836" s="22" t="s">
        <v>97</v>
      </c>
      <c r="E836" s="22"/>
      <c r="F836" s="22">
        <f>(0)</f>
      </c>
      <c r="G836" s="22">
        <f>(C836 * E836 + C836 * E836 * F836)</f>
      </c>
    </row>
    <row r="837">
      <c r="A837" s="5" t="s">
        <v>1212</v>
      </c>
      <c r="B837" s="13" t="s">
        <v>1213</v>
      </c>
      <c r="C837" s="22">
        <f>(49)*(1)*(1)*(1)*(1 + (0))</f>
      </c>
      <c r="D837" s="22" t="s">
        <v>97</v>
      </c>
      <c r="E837" s="22"/>
      <c r="F837" s="22">
        <f>(0)</f>
      </c>
      <c r="G837" s="22">
        <f>(C837 * E837 + C837 * E837 * F837)</f>
      </c>
    </row>
    <row r="838">
      <c r="A838" s="4"/>
      <c r="B838" s="12" t="s">
        <v>1214</v>
      </c>
      <c r="C838" s="21"/>
      <c r="D838" s="21"/>
      <c r="E838" s="21"/>
      <c r="F838" s="21"/>
      <c r="G838" s="21"/>
    </row>
    <row r="839">
      <c r="A839" s="5" t="s">
        <v>1215</v>
      </c>
      <c r="B839" s="13" t="s">
        <v>1216</v>
      </c>
      <c r="C839" s="22">
        <f>(79)*(1)*(1)*(1)*(1 + (0))</f>
      </c>
      <c r="D839" s="22" t="s">
        <v>97</v>
      </c>
      <c r="E839" s="22"/>
      <c r="F839" s="22">
        <f>(0)</f>
      </c>
      <c r="G839" s="22">
        <f>(C839 * E839 + C839 * E839 * F839)</f>
      </c>
    </row>
    <row r="840">
      <c r="A840" s="4"/>
      <c r="B840" s="12" t="s">
        <v>1217</v>
      </c>
      <c r="C840" s="21"/>
      <c r="D840" s="21"/>
      <c r="E840" s="21"/>
      <c r="F840" s="21"/>
      <c r="G840" s="21"/>
    </row>
    <row r="841">
      <c r="A841" s="5" t="s">
        <v>1218</v>
      </c>
      <c r="B841" s="13" t="s">
        <v>1219</v>
      </c>
      <c r="C841" s="22">
        <f>(49)*(1)*(1)*(1)*(1 + (0))</f>
      </c>
      <c r="D841" s="22" t="s">
        <v>97</v>
      </c>
      <c r="E841" s="22"/>
      <c r="F841" s="22">
        <f>(0)</f>
      </c>
      <c r="G841" s="22">
        <f>(C841 * E841 + C841 * E841 * F841)</f>
      </c>
    </row>
    <row r="842">
      <c r="A842" s="4"/>
      <c r="B842" s="12" t="s">
        <v>1220</v>
      </c>
      <c r="C842" s="21"/>
      <c r="D842" s="21"/>
      <c r="E842" s="21"/>
      <c r="F842" s="21"/>
      <c r="G842" s="21"/>
    </row>
    <row r="843">
      <c r="A843" s="5" t="s">
        <v>1221</v>
      </c>
      <c r="B843" s="13" t="s">
        <v>1222</v>
      </c>
      <c r="C843" s="22">
        <f>(79)*(1)*(1)*(1)*(1 + (0))</f>
      </c>
      <c r="D843" s="22" t="s">
        <v>97</v>
      </c>
      <c r="E843" s="22"/>
      <c r="F843" s="22">
        <f>(0)</f>
      </c>
      <c r="G843" s="22">
        <f>(C843 * E843 + C843 * E843 * F843)</f>
      </c>
    </row>
    <row r="844">
      <c r="A844" s="5" t="s">
        <v>1223</v>
      </c>
      <c r="B844" s="13" t="s">
        <v>1224</v>
      </c>
      <c r="C844" s="22">
        <f>(6)*(1)*(1)*(1)*(1 + (0))</f>
      </c>
      <c r="D844" s="22" t="s">
        <v>100</v>
      </c>
      <c r="E844" s="22"/>
      <c r="F844" s="22">
        <f>(0)</f>
      </c>
      <c r="G844" s="22">
        <f>(C844 * E844 + C844 * E844 * F844)</f>
      </c>
    </row>
    <row r="845">
      <c r="A845" s="4"/>
      <c r="B845" s="12" t="s">
        <v>1225</v>
      </c>
      <c r="C845" s="21"/>
      <c r="D845" s="21"/>
      <c r="E845" s="21"/>
      <c r="F845" s="21"/>
      <c r="G845" s="21"/>
    </row>
    <row r="846">
      <c r="A846" s="6"/>
      <c r="B846" s="14" t="s">
        <v>1226</v>
      </c>
      <c r="C846" s="23"/>
      <c r="D846" s="23"/>
      <c r="E846" s="23"/>
      <c r="F846" s="23"/>
      <c r="G846" s="23"/>
    </row>
    <row r="847">
      <c r="A847" s="5" t="s">
        <v>1227</v>
      </c>
      <c r="B847" s="15" t="s">
        <v>1228</v>
      </c>
      <c r="C847" s="22">
        <f>(25)*(1)*(1)*(1)*(1 + (0))</f>
      </c>
      <c r="D847" s="22" t="s">
        <v>97</v>
      </c>
      <c r="E847" s="22"/>
      <c r="F847" s="22">
        <f>(0)</f>
      </c>
      <c r="G847" s="22">
        <f>(C847 * E847 + C847 * E847 * F847)</f>
      </c>
    </row>
    <row r="848">
      <c r="A848" s="6"/>
      <c r="B848" s="14" t="s">
        <v>1229</v>
      </c>
      <c r="C848" s="23"/>
      <c r="D848" s="23"/>
      <c r="E848" s="23"/>
      <c r="F848" s="23"/>
      <c r="G848" s="23"/>
    </row>
    <row r="849">
      <c r="A849" s="5" t="s">
        <v>1230</v>
      </c>
      <c r="B849" s="15" t="s">
        <v>1231</v>
      </c>
      <c r="C849" s="22">
        <f>(36)*(1)*(1)*(1)*(1 + (0))</f>
      </c>
      <c r="D849" s="22" t="s">
        <v>97</v>
      </c>
      <c r="E849" s="22"/>
      <c r="F849" s="22">
        <f>(0)</f>
      </c>
      <c r="G849" s="22">
        <f>(C849 * E849 + C849 * E849 * F849)</f>
      </c>
    </row>
    <row r="850">
      <c r="A850" s="4"/>
      <c r="B850" s="12" t="s">
        <v>1232</v>
      </c>
      <c r="C850" s="21"/>
      <c r="D850" s="21"/>
      <c r="E850" s="21"/>
      <c r="F850" s="21"/>
      <c r="G850" s="21"/>
    </row>
    <row r="851">
      <c r="A851" s="6"/>
      <c r="B851" s="14" t="s">
        <v>1233</v>
      </c>
      <c r="C851" s="23"/>
      <c r="D851" s="23"/>
      <c r="E851" s="23"/>
      <c r="F851" s="23"/>
      <c r="G851" s="23"/>
    </row>
    <row r="852">
      <c r="A852" s="5" t="s">
        <v>1234</v>
      </c>
      <c r="B852" s="15" t="s">
        <v>1235</v>
      </c>
      <c r="C852" s="22">
        <f>(6)*(1)*(1)*(1)*(1 + (0))</f>
      </c>
      <c r="D852" s="22" t="s">
        <v>100</v>
      </c>
      <c r="E852" s="22"/>
      <c r="F852" s="22">
        <f>(0)</f>
      </c>
      <c r="G852" s="22">
        <f>(C852 * E852 + C852 * E852 * F852)</f>
      </c>
    </row>
    <row r="853">
      <c r="A853" s="4"/>
      <c r="B853" s="12" t="s">
        <v>1236</v>
      </c>
      <c r="C853" s="21"/>
      <c r="D853" s="21"/>
      <c r="E853" s="21"/>
      <c r="F853" s="21"/>
      <c r="G853" s="21"/>
    </row>
    <row r="854">
      <c r="A854" s="6"/>
      <c r="B854" s="14" t="s">
        <v>1237</v>
      </c>
      <c r="C854" s="23"/>
      <c r="D854" s="23"/>
      <c r="E854" s="23"/>
      <c r="F854" s="23"/>
      <c r="G854" s="23"/>
    </row>
    <row r="855">
      <c r="A855" s="5" t="s">
        <v>1238</v>
      </c>
      <c r="B855" s="15" t="s">
        <v>1239</v>
      </c>
      <c r="C855" s="22">
        <f>(25)*(1)*(1)*(1)*(1 + (0))</f>
      </c>
      <c r="D855" s="22" t="s">
        <v>97</v>
      </c>
      <c r="E855" s="22"/>
      <c r="F855" s="22">
        <f>(0)</f>
      </c>
      <c r="G855" s="22">
        <f>(C855 * E855 + C855 * E855 * F855)</f>
      </c>
    </row>
    <row r="856">
      <c r="A856" s="3"/>
      <c r="B856" s="11" t="s">
        <v>1240</v>
      </c>
      <c r="C856" s="20"/>
      <c r="D856" s="20"/>
      <c r="E856" s="20"/>
      <c r="F856" s="20"/>
      <c r="G856" s="20"/>
    </row>
    <row r="857">
      <c r="A857" s="4"/>
      <c r="B857" s="12" t="s">
        <v>1241</v>
      </c>
      <c r="C857" s="21"/>
      <c r="D857" s="21"/>
      <c r="E857" s="21"/>
      <c r="F857" s="21"/>
      <c r="G857" s="21"/>
    </row>
    <row r="858">
      <c r="A858" s="5" t="s">
        <v>1242</v>
      </c>
      <c r="B858" s="13" t="s">
        <v>1243</v>
      </c>
      <c r="C858" s="22">
        <f>(15)*(1)*(1)*(1)*(1 + (0))</f>
      </c>
      <c r="D858" s="22" t="s">
        <v>97</v>
      </c>
      <c r="E858" s="22"/>
      <c r="F858" s="22">
        <f>(0)</f>
      </c>
      <c r="G858" s="22">
        <f>(C858 * E858 + C858 * E858 * F858)</f>
      </c>
    </row>
    <row r="859">
      <c r="A859" s="4"/>
      <c r="B859" s="12" t="s">
        <v>1244</v>
      </c>
      <c r="C859" s="21"/>
      <c r="D859" s="21"/>
      <c r="E859" s="21"/>
      <c r="F859" s="21"/>
      <c r="G859" s="21"/>
    </row>
    <row r="860">
      <c r="A860" s="5" t="s">
        <v>1245</v>
      </c>
      <c r="B860" s="13" t="s">
        <v>1246</v>
      </c>
      <c r="C860" s="22">
        <f>(17)*(1)*(1)*(1)*(1 + (0))</f>
      </c>
      <c r="D860" s="22" t="s">
        <v>97</v>
      </c>
      <c r="E860" s="22"/>
      <c r="F860" s="22">
        <f>(0)</f>
      </c>
      <c r="G860" s="22">
        <f>(C860 * E860 + C860 * E860 * F860)</f>
      </c>
    </row>
    <row r="861">
      <c r="A861" s="3"/>
      <c r="B861" s="11" t="s">
        <v>1247</v>
      </c>
      <c r="C861" s="20"/>
      <c r="D861" s="20"/>
      <c r="E861" s="20"/>
      <c r="F861" s="20"/>
      <c r="G861" s="20"/>
    </row>
    <row r="862">
      <c r="A862" s="4"/>
      <c r="B862" s="12" t="s">
        <v>1248</v>
      </c>
      <c r="C862" s="21"/>
      <c r="D862" s="21"/>
      <c r="E862" s="21"/>
      <c r="F862" s="21"/>
      <c r="G862" s="21"/>
    </row>
    <row r="863">
      <c r="A863" s="5" t="s">
        <v>1249</v>
      </c>
      <c r="B863" s="13" t="s">
        <v>1250</v>
      </c>
      <c r="C863" s="22">
        <f>(54)*(1)*(1)*(1)*(1 + (0))</f>
      </c>
      <c r="D863" s="22" t="s">
        <v>97</v>
      </c>
      <c r="E863" s="22"/>
      <c r="F863" s="22">
        <f>(0)</f>
      </c>
      <c r="G863" s="22">
        <f>(C863 * E863 + C863 * E863 * F863)</f>
      </c>
    </row>
    <row r="864">
      <c r="A864" s="5" t="s">
        <v>1251</v>
      </c>
      <c r="B864" s="13" t="s">
        <v>1252</v>
      </c>
      <c r="C864" s="22">
        <f>(2)*(1)*(1)*(1)*(1 + (0))</f>
      </c>
      <c r="D864" s="22" t="s">
        <v>100</v>
      </c>
      <c r="E864" s="22"/>
      <c r="F864" s="22">
        <f>(0)</f>
      </c>
      <c r="G864" s="22">
        <f>(C864 * E864 + C864 * E864 * F864)</f>
      </c>
    </row>
    <row r="865">
      <c r="A865" s="5" t="s">
        <v>1253</v>
      </c>
      <c r="B865" s="13" t="s">
        <v>1254</v>
      </c>
      <c r="C865" s="22">
        <f>(8)*(1)*(1)*(1)*(1 + (0))</f>
      </c>
      <c r="D865" s="22" t="s">
        <v>100</v>
      </c>
      <c r="E865" s="22"/>
      <c r="F865" s="22">
        <f>(0)</f>
      </c>
      <c r="G865" s="22">
        <f>(C865 * E865 + C865 * E865 * F865)</f>
      </c>
    </row>
    <row r="866">
      <c r="A866" s="5" t="s">
        <v>1255</v>
      </c>
      <c r="B866" s="13" t="s">
        <v>1256</v>
      </c>
      <c r="C866" s="22">
        <f>(8)*(1)*(1)*(1)*(1 + (0))</f>
      </c>
      <c r="D866" s="22" t="s">
        <v>100</v>
      </c>
      <c r="E866" s="22"/>
      <c r="F866" s="22">
        <f>(0)</f>
      </c>
      <c r="G866" s="22">
        <f>(C866 * E866 + C866 * E866 * F866)</f>
      </c>
    </row>
    <row r="867">
      <c r="A867" s="4"/>
      <c r="B867" s="12" t="s">
        <v>1257</v>
      </c>
      <c r="C867" s="21"/>
      <c r="D867" s="21"/>
      <c r="E867" s="21"/>
      <c r="F867" s="21"/>
      <c r="G867" s="21"/>
    </row>
    <row r="868">
      <c r="A868" s="5" t="s">
        <v>1258</v>
      </c>
      <c r="B868" s="13" t="s">
        <v>1259</v>
      </c>
      <c r="C868" s="22">
        <f>(49)*(1)*(1)*(1)*(1 + (0))</f>
      </c>
      <c r="D868" s="22" t="s">
        <v>97</v>
      </c>
      <c r="E868" s="22"/>
      <c r="F868" s="22">
        <f>(0)</f>
      </c>
      <c r="G868" s="22">
        <f>(C868 * E868 + C868 * E868 * F868)</f>
      </c>
    </row>
    <row r="869">
      <c r="A869" s="5" t="s">
        <v>1260</v>
      </c>
      <c r="B869" s="13" t="s">
        <v>1261</v>
      </c>
      <c r="C869" s="22">
        <f>(8)*(1)*(1)*(1)*(1 + (0))</f>
      </c>
      <c r="D869" s="22" t="s">
        <v>100</v>
      </c>
      <c r="E869" s="22"/>
      <c r="F869" s="22">
        <f>(0)</f>
      </c>
      <c r="G869" s="22">
        <f>(C869 * E869 + C869 * E869 * F869)</f>
      </c>
    </row>
    <row r="870">
      <c r="A870" s="5" t="s">
        <v>1262</v>
      </c>
      <c r="B870" s="13" t="s">
        <v>1263</v>
      </c>
      <c r="C870" s="22">
        <f>(12)*(1)*(1)*(1)*(1 + (0))</f>
      </c>
      <c r="D870" s="22" t="s">
        <v>100</v>
      </c>
      <c r="E870" s="22"/>
      <c r="F870" s="22">
        <f>(0)</f>
      </c>
      <c r="G870" s="22">
        <f>(C870 * E870 + C870 * E870 * F870)</f>
      </c>
    </row>
    <row r="871">
      <c r="A871" s="2"/>
      <c r="B871" s="10" t="s">
        <v>1264</v>
      </c>
      <c r="C871" s="19"/>
      <c r="D871" s="19"/>
      <c r="E871" s="19"/>
      <c r="F871" s="19"/>
      <c r="G871" s="19"/>
    </row>
    <row r="872">
      <c r="A872" s="3"/>
      <c r="B872" s="11" t="s">
        <v>264</v>
      </c>
      <c r="C872" s="20"/>
      <c r="D872" s="20"/>
      <c r="E872" s="20"/>
      <c r="F872" s="20"/>
      <c r="G872" s="20"/>
    </row>
    <row r="873">
      <c r="A873" s="5" t="s">
        <v>1265</v>
      </c>
      <c r="B873" s="18" t="s">
        <v>1266</v>
      </c>
      <c r="C873" s="22">
        <f>(1)*(1)*(1)*(1)*(1 + (0))</f>
      </c>
      <c r="D873" s="22" t="s">
        <v>35</v>
      </c>
      <c r="E873" s="22"/>
      <c r="F873" s="22">
        <f>(0)</f>
      </c>
      <c r="G873" s="22">
        <f>(C873 * E873 + C873 * E873 * F873)</f>
      </c>
    </row>
    <row r="874">
      <c r="A874" s="5" t="s">
        <v>1267</v>
      </c>
      <c r="B874" s="18" t="s">
        <v>1268</v>
      </c>
      <c r="C874" s="22">
        <f>(1)*(1)*(1)*(1)*(1 + (0))</f>
      </c>
      <c r="D874" s="22" t="s">
        <v>35</v>
      </c>
      <c r="E874" s="22"/>
      <c r="F874" s="22">
        <f>(0)</f>
      </c>
      <c r="G874" s="22">
        <f>(C874 * E874 + C874 * E874 * F874)</f>
      </c>
    </row>
    <row r="875">
      <c r="A875" s="5" t="s">
        <v>1269</v>
      </c>
      <c r="B875" s="18" t="s">
        <v>1270</v>
      </c>
      <c r="C875" s="22">
        <f>(1)*(1)*(1)*(1)*(1 + (0))</f>
      </c>
      <c r="D875" s="22" t="s">
        <v>35</v>
      </c>
      <c r="E875" s="22"/>
      <c r="F875" s="22">
        <f>(0)</f>
      </c>
      <c r="G875" s="22">
        <f>(C875 * E875 + C875 * E875 * F875)</f>
      </c>
    </row>
    <row r="876">
      <c r="A876" s="5" t="s">
        <v>1271</v>
      </c>
      <c r="B876" s="18" t="s">
        <v>1272</v>
      </c>
      <c r="C876" s="22">
        <f>(1)*(1)*(1)*(1)*(1 + (0))</f>
      </c>
      <c r="D876" s="22" t="s">
        <v>35</v>
      </c>
      <c r="E876" s="22"/>
      <c r="F876" s="22">
        <f>(0)</f>
      </c>
      <c r="G876" s="22">
        <f>(C876 * E876 + C876 * E876 * F876)</f>
      </c>
    </row>
    <row r="877">
      <c r="A877" s="5" t="s">
        <v>1273</v>
      </c>
      <c r="B877" s="18" t="s">
        <v>1274</v>
      </c>
      <c r="C877" s="22">
        <f>(1)*(1)*(1)*(1)*(1 + (0))</f>
      </c>
      <c r="D877" s="22" t="s">
        <v>35</v>
      </c>
      <c r="E877" s="22"/>
      <c r="F877" s="22">
        <f>(0)</f>
      </c>
      <c r="G877" s="22">
        <f>(C877 * E877 + C877 * E877 * F877)</f>
      </c>
    </row>
    <row r="878">
      <c r="A878" s="5" t="s">
        <v>1275</v>
      </c>
      <c r="B878" s="18" t="s">
        <v>1276</v>
      </c>
      <c r="C878" s="22">
        <f>(1)*(1)*(1)*(1)*(1 + (0))</f>
      </c>
      <c r="D878" s="22" t="s">
        <v>35</v>
      </c>
      <c r="E878" s="22"/>
      <c r="F878" s="22">
        <f>(0)</f>
      </c>
      <c r="G878" s="22">
        <f>(C878 * E878 + C878 * E878 * F878)</f>
      </c>
    </row>
    <row r="879">
      <c r="A879" s="5" t="s">
        <v>1277</v>
      </c>
      <c r="B879" s="18" t="s">
        <v>1278</v>
      </c>
      <c r="C879" s="22">
        <f>(1)*(1)*(1)*(1)*(1 + (0))</f>
      </c>
      <c r="D879" s="22" t="s">
        <v>1099</v>
      </c>
      <c r="E879" s="22"/>
      <c r="F879" s="22">
        <f>(0)</f>
      </c>
      <c r="G879" s="22">
        <f>(C879 * E879 + C879 * E879 * F879)</f>
      </c>
    </row>
    <row r="880">
      <c r="A880" s="5" t="s">
        <v>1279</v>
      </c>
      <c r="B880" s="18" t="s">
        <v>1280</v>
      </c>
      <c r="C880" s="22">
        <f>(1)*(1)*(1)*(1)*(1 + (0))</f>
      </c>
      <c r="D880" s="22" t="s">
        <v>1099</v>
      </c>
      <c r="E880" s="22"/>
      <c r="F880" s="22">
        <f>(0)</f>
      </c>
      <c r="G880" s="22">
        <f>(C880 * E880 + C880 * E880 * F880)</f>
      </c>
    </row>
    <row r="881">
      <c r="A881" s="5" t="s">
        <v>1281</v>
      </c>
      <c r="B881" s="18" t="s">
        <v>1282</v>
      </c>
      <c r="C881" s="22">
        <f>(1)*(1)*(1)*(1)*(1 + (0))</f>
      </c>
      <c r="D881" s="22" t="s">
        <v>1099</v>
      </c>
      <c r="E881" s="22"/>
      <c r="F881" s="22">
        <f>(0)</f>
      </c>
      <c r="G881" s="22">
        <f>(C881 * E881 + C881 * E881 * F881)</f>
      </c>
    </row>
    <row r="882">
      <c r="A882" s="5" t="s">
        <v>1283</v>
      </c>
      <c r="B882" s="18" t="s">
        <v>1284</v>
      </c>
      <c r="C882" s="22">
        <f>(1)*(1)*(1)*(1)*(1 + (0))</f>
      </c>
      <c r="D882" s="22" t="s">
        <v>1099</v>
      </c>
      <c r="E882" s="22"/>
      <c r="F882" s="22">
        <f>(0)</f>
      </c>
      <c r="G882" s="22">
        <f>(C882 * E882 + C882 * E882 * F882)</f>
      </c>
    </row>
    <row r="883">
      <c r="A883" s="3"/>
      <c r="B883" s="11" t="s">
        <v>1285</v>
      </c>
      <c r="C883" s="20"/>
      <c r="D883" s="20"/>
      <c r="E883" s="20"/>
      <c r="F883" s="20"/>
      <c r="G883" s="20"/>
    </row>
    <row r="884">
      <c r="A884" s="5" t="s">
        <v>1286</v>
      </c>
      <c r="B884" s="18" t="s">
        <v>1287</v>
      </c>
      <c r="C884" s="22">
        <f>(1)*(1)*(1)*(1)*(1 + (0))</f>
      </c>
      <c r="D884" s="22" t="s">
        <v>35</v>
      </c>
      <c r="E884" s="22"/>
      <c r="F884" s="22">
        <f>(0)</f>
      </c>
      <c r="G884" s="22">
        <f>(C884 * E884 + C884 * E884 * F884)</f>
      </c>
    </row>
    <row r="885">
      <c r="A885" s="3"/>
      <c r="B885" s="11" t="s">
        <v>1288</v>
      </c>
      <c r="C885" s="20"/>
      <c r="D885" s="20"/>
      <c r="E885" s="20"/>
      <c r="F885" s="20"/>
      <c r="G885" s="20"/>
    </row>
    <row r="886">
      <c r="A886" s="4"/>
      <c r="B886" s="12" t="s">
        <v>1289</v>
      </c>
      <c r="C886" s="21"/>
      <c r="D886" s="21"/>
      <c r="E886" s="21"/>
      <c r="F886" s="21"/>
      <c r="G886" s="21"/>
    </row>
    <row r="887">
      <c r="A887" s="5" t="s">
        <v>1290</v>
      </c>
      <c r="B887" s="13" t="s">
        <v>1291</v>
      </c>
      <c r="C887" s="22">
        <f>(160)*(1)*(1)*(1)*(1 + (0))</f>
      </c>
      <c r="D887" s="22" t="s">
        <v>97</v>
      </c>
      <c r="E887" s="22"/>
      <c r="F887" s="22">
        <f>(0)</f>
      </c>
      <c r="G887" s="22">
        <f>(C887 * E887 + C887 * E887 * F887)</f>
      </c>
    </row>
    <row r="888">
      <c r="A888" s="5" t="s">
        <v>1292</v>
      </c>
      <c r="B888" s="13" t="s">
        <v>1293</v>
      </c>
      <c r="C888" s="22">
        <f>(48)*(1)*(1)*(1)*(1 + (0))</f>
      </c>
      <c r="D888" s="22" t="s">
        <v>100</v>
      </c>
      <c r="E888" s="22"/>
      <c r="F888" s="22">
        <f>(0)</f>
      </c>
      <c r="G888" s="22">
        <f>(C888 * E888 + C888 * E888 * F888)</f>
      </c>
    </row>
    <row r="889">
      <c r="A889" s="5" t="s">
        <v>1294</v>
      </c>
      <c r="B889" s="13" t="s">
        <v>1295</v>
      </c>
      <c r="C889" s="22">
        <f>(16)*(1)*(1)*(1)*(1 + (0))</f>
      </c>
      <c r="D889" s="22" t="s">
        <v>100</v>
      </c>
      <c r="E889" s="22"/>
      <c r="F889" s="22">
        <f>(0)</f>
      </c>
      <c r="G889" s="22">
        <f>(C889 * E889 + C889 * E889 * F889)</f>
      </c>
    </row>
    <row r="890">
      <c r="A890" s="5" t="s">
        <v>1296</v>
      </c>
      <c r="B890" s="13" t="s">
        <v>1297</v>
      </c>
      <c r="C890" s="22">
        <f>(16)*(1)*(1)*(1)*(1 + (0))</f>
      </c>
      <c r="D890" s="22" t="s">
        <v>100</v>
      </c>
      <c r="E890" s="22"/>
      <c r="F890" s="22">
        <f>(0)</f>
      </c>
      <c r="G890" s="22">
        <f>(C890 * E890 + C890 * E890 * F890)</f>
      </c>
    </row>
    <row r="891">
      <c r="A891" s="5" t="s">
        <v>1298</v>
      </c>
      <c r="B891" s="13" t="s">
        <v>1299</v>
      </c>
      <c r="C891" s="22">
        <f>(8)*(1)*(1)*(1)*(1 + (0))</f>
      </c>
      <c r="D891" s="22" t="s">
        <v>100</v>
      </c>
      <c r="E891" s="22"/>
      <c r="F891" s="22">
        <f>(0)</f>
      </c>
      <c r="G891" s="22">
        <f>(C891 * E891 + C891 * E891 * F891)</f>
      </c>
    </row>
    <row r="892">
      <c r="A892" s="5" t="s">
        <v>1300</v>
      </c>
      <c r="B892" s="13" t="s">
        <v>1301</v>
      </c>
      <c r="C892" s="22">
        <f>(8)*(1)*(1)*(1)*(1 + (0))</f>
      </c>
      <c r="D892" s="22" t="s">
        <v>100</v>
      </c>
      <c r="E892" s="22"/>
      <c r="F892" s="22">
        <f>(0)</f>
      </c>
      <c r="G892" s="22">
        <f>(C892 * E892 + C892 * E892 * F892)</f>
      </c>
    </row>
    <row r="893">
      <c r="A893" s="5" t="s">
        <v>1302</v>
      </c>
      <c r="B893" s="13" t="s">
        <v>1303</v>
      </c>
      <c r="C893" s="22">
        <f>(4)*(1)*(1)*(1)*(1 + (0))</f>
      </c>
      <c r="D893" s="22" t="s">
        <v>100</v>
      </c>
      <c r="E893" s="22"/>
      <c r="F893" s="22">
        <f>(0)</f>
      </c>
      <c r="G893" s="22">
        <f>(C893 * E893 + C893 * E893 * F893)</f>
      </c>
    </row>
    <row r="894">
      <c r="A894" s="5" t="s">
        <v>1304</v>
      </c>
      <c r="B894" s="13" t="s">
        <v>1305</v>
      </c>
      <c r="C894" s="22">
        <f>(4)*(1)*(1)*(1)*(1 + (0))</f>
      </c>
      <c r="D894" s="22" t="s">
        <v>100</v>
      </c>
      <c r="E894" s="22"/>
      <c r="F894" s="22">
        <f>(0)</f>
      </c>
      <c r="G894" s="22">
        <f>(C894 * E894 + C894 * E894 * F894)</f>
      </c>
    </row>
    <row r="895">
      <c r="A895" s="5" t="s">
        <v>1306</v>
      </c>
      <c r="B895" s="13" t="s">
        <v>1307</v>
      </c>
      <c r="C895" s="22">
        <f>(8)*(1)*(1)*(1)*(1 + (0))</f>
      </c>
      <c r="D895" s="22" t="s">
        <v>100</v>
      </c>
      <c r="E895" s="22"/>
      <c r="F895" s="22">
        <f>(0)</f>
      </c>
      <c r="G895" s="22">
        <f>(C895 * E895 + C895 * E895 * F895)</f>
      </c>
    </row>
    <row r="896">
      <c r="A896" s="5" t="s">
        <v>1308</v>
      </c>
      <c r="B896" s="13" t="s">
        <v>1309</v>
      </c>
      <c r="C896" s="22">
        <f>(8)*(1)*(1)*(1)*(1 + (0))</f>
      </c>
      <c r="D896" s="22" t="s">
        <v>100</v>
      </c>
      <c r="E896" s="22"/>
      <c r="F896" s="22">
        <f>(0)</f>
      </c>
      <c r="G896" s="22">
        <f>(C896 * E896 + C896 * E896 * F896)</f>
      </c>
    </row>
    <row r="897">
      <c r="A897" s="5" t="s">
        <v>1310</v>
      </c>
      <c r="B897" s="13" t="s">
        <v>1311</v>
      </c>
      <c r="C897" s="22">
        <f>(344)*(1)*(1)*(1)*(1 + (0))</f>
      </c>
      <c r="D897" s="22" t="s">
        <v>97</v>
      </c>
      <c r="E897" s="22"/>
      <c r="F897" s="22">
        <f>(0)</f>
      </c>
      <c r="G897" s="22">
        <f>(C897 * E897 + C897 * E897 * F897)</f>
      </c>
    </row>
    <row r="898">
      <c r="A898" s="5" t="s">
        <v>1312</v>
      </c>
      <c r="B898" s="13" t="s">
        <v>1293</v>
      </c>
      <c r="C898" s="22">
        <f>(96)*(1)*(1)*(1)*(1 + (0))</f>
      </c>
      <c r="D898" s="22" t="s">
        <v>100</v>
      </c>
      <c r="E898" s="22"/>
      <c r="F898" s="22">
        <f>(0)</f>
      </c>
      <c r="G898" s="22">
        <f>(C898 * E898 + C898 * E898 * F898)</f>
      </c>
    </row>
    <row r="899">
      <c r="A899" s="5" t="s">
        <v>1313</v>
      </c>
      <c r="B899" s="13" t="s">
        <v>1295</v>
      </c>
      <c r="C899" s="22">
        <f>(32)*(1)*(1)*(1)*(1 + (0))</f>
      </c>
      <c r="D899" s="22" t="s">
        <v>100</v>
      </c>
      <c r="E899" s="22"/>
      <c r="F899" s="22">
        <f>(0)</f>
      </c>
      <c r="G899" s="22">
        <f>(C899 * E899 + C899 * E899 * F899)</f>
      </c>
    </row>
    <row r="900">
      <c r="A900" s="5" t="s">
        <v>1314</v>
      </c>
      <c r="B900" s="13" t="s">
        <v>1315</v>
      </c>
      <c r="C900" s="22">
        <f>(40)*(1)*(1)*(1)*(1 + (0))</f>
      </c>
      <c r="D900" s="22" t="s">
        <v>100</v>
      </c>
      <c r="E900" s="22"/>
      <c r="F900" s="22">
        <f>(0)</f>
      </c>
      <c r="G900" s="22">
        <f>(C900 * E900 + C900 * E900 * F900)</f>
      </c>
    </row>
    <row r="901">
      <c r="A901" s="5" t="s">
        <v>1316</v>
      </c>
      <c r="B901" s="13" t="s">
        <v>1299</v>
      </c>
      <c r="C901" s="22">
        <f>(48)*(1)*(1)*(1)*(1 + (0))</f>
      </c>
      <c r="D901" s="22" t="s">
        <v>100</v>
      </c>
      <c r="E901" s="22"/>
      <c r="F901" s="22">
        <f>(0)</f>
      </c>
      <c r="G901" s="22">
        <f>(C901 * E901 + C901 * E901 * F901)</f>
      </c>
    </row>
    <row r="902">
      <c r="A902" s="5" t="s">
        <v>1317</v>
      </c>
      <c r="B902" s="13" t="s">
        <v>1301</v>
      </c>
      <c r="C902" s="22">
        <f>(12)*(1)*(1)*(1)*(1 + (0))</f>
      </c>
      <c r="D902" s="22" t="s">
        <v>100</v>
      </c>
      <c r="E902" s="22"/>
      <c r="F902" s="22">
        <f>(0)</f>
      </c>
      <c r="G902" s="22">
        <f>(C902 * E902 + C902 * E902 * F902)</f>
      </c>
    </row>
    <row r="903">
      <c r="A903" s="5" t="s">
        <v>1318</v>
      </c>
      <c r="B903" s="13" t="s">
        <v>1319</v>
      </c>
      <c r="C903" s="22">
        <f>(8)*(1)*(1)*(1)*(1 + (0))</f>
      </c>
      <c r="D903" s="22" t="s">
        <v>100</v>
      </c>
      <c r="E903" s="22"/>
      <c r="F903" s="22">
        <f>(0)</f>
      </c>
      <c r="G903" s="22">
        <f>(C903 * E903 + C903 * E903 * F903)</f>
      </c>
    </row>
    <row r="904">
      <c r="A904" s="5" t="s">
        <v>1320</v>
      </c>
      <c r="B904" s="13" t="s">
        <v>1321</v>
      </c>
      <c r="C904" s="22">
        <f>(8)*(1)*(1)*(1)*(1 + (0))</f>
      </c>
      <c r="D904" s="22" t="s">
        <v>100</v>
      </c>
      <c r="E904" s="22"/>
      <c r="F904" s="22">
        <f>(0)</f>
      </c>
      <c r="G904" s="22">
        <f>(C904 * E904 + C904 * E904 * F904)</f>
      </c>
    </row>
    <row r="905">
      <c r="A905" s="5" t="s">
        <v>1322</v>
      </c>
      <c r="B905" s="13" t="s">
        <v>1323</v>
      </c>
      <c r="C905" s="22">
        <f>(4)*(1)*(1)*(1)*(1 + (0))</f>
      </c>
      <c r="D905" s="22" t="s">
        <v>100</v>
      </c>
      <c r="E905" s="22"/>
      <c r="F905" s="22">
        <f>(0)</f>
      </c>
      <c r="G905" s="22">
        <f>(C905 * E905 + C905 * E905 * F905)</f>
      </c>
    </row>
    <row r="906">
      <c r="A906" s="5" t="s">
        <v>1324</v>
      </c>
      <c r="B906" s="13" t="s">
        <v>1325</v>
      </c>
      <c r="C906" s="22">
        <f>(4)*(1)*(1)*(1)*(1 + (0))</f>
      </c>
      <c r="D906" s="22" t="s">
        <v>100</v>
      </c>
      <c r="E906" s="22"/>
      <c r="F906" s="22">
        <f>(0)</f>
      </c>
      <c r="G906" s="22">
        <f>(C906 * E906 + C906 * E906 * F906)</f>
      </c>
    </row>
    <row r="907">
      <c r="A907" s="5" t="s">
        <v>1326</v>
      </c>
      <c r="B907" s="13" t="s">
        <v>1327</v>
      </c>
      <c r="C907" s="22">
        <f>(4)*(1)*(1)*(1)*(1 + (0))</f>
      </c>
      <c r="D907" s="22" t="s">
        <v>100</v>
      </c>
      <c r="E907" s="22"/>
      <c r="F907" s="22">
        <f>(0)</f>
      </c>
      <c r="G907" s="22">
        <f>(C907 * E907 + C907 * E907 * F907)</f>
      </c>
    </row>
    <row r="908">
      <c r="A908" s="5" t="s">
        <v>1328</v>
      </c>
      <c r="B908" s="13" t="s">
        <v>1329</v>
      </c>
      <c r="C908" s="22">
        <f>(4)*(1)*(1)*(1)*(1 + (0))</f>
      </c>
      <c r="D908" s="22" t="s">
        <v>100</v>
      </c>
      <c r="E908" s="22"/>
      <c r="F908" s="22">
        <f>(0)</f>
      </c>
      <c r="G908" s="22">
        <f>(C908 * E908 + C908 * E908 * F908)</f>
      </c>
    </row>
    <row r="909">
      <c r="A909" s="5" t="s">
        <v>1330</v>
      </c>
      <c r="B909" s="13" t="s">
        <v>1331</v>
      </c>
      <c r="C909" s="22">
        <f>(4)*(1)*(1)*(1)*(1 + (0))</f>
      </c>
      <c r="D909" s="22" t="s">
        <v>100</v>
      </c>
      <c r="E909" s="22"/>
      <c r="F909" s="22">
        <f>(0)</f>
      </c>
      <c r="G909" s="22">
        <f>(C909 * E909 + C909 * E909 * F909)</f>
      </c>
    </row>
    <row r="910">
      <c r="A910" s="5" t="s">
        <v>1332</v>
      </c>
      <c r="B910" s="13" t="s">
        <v>1333</v>
      </c>
      <c r="C910" s="22">
        <f>(4)*(1)*(1)*(1)*(1 + (0))</f>
      </c>
      <c r="D910" s="22" t="s">
        <v>100</v>
      </c>
      <c r="E910" s="22"/>
      <c r="F910" s="22">
        <f>(0)</f>
      </c>
      <c r="G910" s="22">
        <f>(C910 * E910 + C910 * E910 * F910)</f>
      </c>
    </row>
    <row r="911">
      <c r="A911" s="5" t="s">
        <v>1334</v>
      </c>
      <c r="B911" s="13" t="s">
        <v>1335</v>
      </c>
      <c r="C911" s="22">
        <f>(4)*(1)*(1)*(1)*(1 + (0))</f>
      </c>
      <c r="D911" s="22" t="s">
        <v>100</v>
      </c>
      <c r="E911" s="22"/>
      <c r="F911" s="22">
        <f>(0)</f>
      </c>
      <c r="G911" s="22">
        <f>(C911 * E911 + C911 * E911 * F911)</f>
      </c>
    </row>
    <row r="912">
      <c r="A912" s="5" t="s">
        <v>1336</v>
      </c>
      <c r="B912" s="13" t="s">
        <v>1337</v>
      </c>
      <c r="C912" s="22">
        <f>(4)*(1)*(1)*(1)*(1 + (0))</f>
      </c>
      <c r="D912" s="22" t="s">
        <v>100</v>
      </c>
      <c r="E912" s="22"/>
      <c r="F912" s="22">
        <f>(0)</f>
      </c>
      <c r="G912" s="22">
        <f>(C912 * E912 + C912 * E912 * F912)</f>
      </c>
    </row>
    <row r="913">
      <c r="A913" s="5" t="s">
        <v>1338</v>
      </c>
      <c r="B913" s="13" t="s">
        <v>1339</v>
      </c>
      <c r="C913" s="22">
        <f>(4)*(1)*(1)*(1)*(1 + (0))</f>
      </c>
      <c r="D913" s="22" t="s">
        <v>100</v>
      </c>
      <c r="E913" s="22"/>
      <c r="F913" s="22">
        <f>(0)</f>
      </c>
      <c r="G913" s="22">
        <f>(C913 * E913 + C913 * E913 * F913)</f>
      </c>
    </row>
    <row r="914">
      <c r="A914" s="5" t="s">
        <v>1340</v>
      </c>
      <c r="B914" s="13" t="s">
        <v>1341</v>
      </c>
      <c r="C914" s="22">
        <f>(8)*(1)*(1)*(1)*(1 + (0))</f>
      </c>
      <c r="D914" s="22" t="s">
        <v>100</v>
      </c>
      <c r="E914" s="22"/>
      <c r="F914" s="22">
        <f>(0)</f>
      </c>
      <c r="G914" s="22">
        <f>(C914 * E914 + C914 * E914 * F914)</f>
      </c>
    </row>
    <row r="915">
      <c r="A915" s="5" t="s">
        <v>1342</v>
      </c>
      <c r="B915" s="13" t="s">
        <v>1343</v>
      </c>
      <c r="C915" s="22">
        <f>(4)*(1)*(1)*(1)*(1 + (0))</f>
      </c>
      <c r="D915" s="22" t="s">
        <v>100</v>
      </c>
      <c r="E915" s="22"/>
      <c r="F915" s="22">
        <f>(0)</f>
      </c>
      <c r="G915" s="22">
        <f>(C915 * E915 + C915 * E915 * F915)</f>
      </c>
    </row>
    <row r="916">
      <c r="A916" s="5" t="s">
        <v>1344</v>
      </c>
      <c r="B916" s="13" t="s">
        <v>1345</v>
      </c>
      <c r="C916" s="22">
        <f>(8)*(1)*(1)*(1)*(1 + (0))</f>
      </c>
      <c r="D916" s="22" t="s">
        <v>100</v>
      </c>
      <c r="E916" s="22"/>
      <c r="F916" s="22">
        <f>(0)</f>
      </c>
      <c r="G916" s="22">
        <f>(C916 * E916 + C916 * E916 * F916)</f>
      </c>
    </row>
    <row r="917">
      <c r="A917" s="5" t="s">
        <v>1346</v>
      </c>
      <c r="B917" s="13" t="s">
        <v>1347</v>
      </c>
      <c r="C917" s="22">
        <f>(8)*(1)*(1)*(1)*(1 + (0))</f>
      </c>
      <c r="D917" s="22" t="s">
        <v>100</v>
      </c>
      <c r="E917" s="22"/>
      <c r="F917" s="22">
        <f>(0)</f>
      </c>
      <c r="G917" s="22">
        <f>(C917 * E917 + C917 * E917 * F917)</f>
      </c>
    </row>
    <row r="918">
      <c r="A918" s="5" t="s">
        <v>1348</v>
      </c>
      <c r="B918" s="13" t="s">
        <v>1349</v>
      </c>
      <c r="C918" s="22">
        <f>(288)*(1)*(1)*(1)*(1 + (0))</f>
      </c>
      <c r="D918" s="22" t="s">
        <v>97</v>
      </c>
      <c r="E918" s="22"/>
      <c r="F918" s="22">
        <f>(0)</f>
      </c>
      <c r="G918" s="22">
        <f>(C918 * E918 + C918 * E918 * F918)</f>
      </c>
    </row>
    <row r="919">
      <c r="A919" s="5" t="s">
        <v>1350</v>
      </c>
      <c r="B919" s="13" t="s">
        <v>1293</v>
      </c>
      <c r="C919" s="22">
        <f>(128)*(1)*(1)*(1)*(1 + (0))</f>
      </c>
      <c r="D919" s="22" t="s">
        <v>100</v>
      </c>
      <c r="E919" s="22"/>
      <c r="F919" s="22">
        <f>(0)</f>
      </c>
      <c r="G919" s="22">
        <f>(C919 * E919 + C919 * E919 * F919)</f>
      </c>
    </row>
    <row r="920">
      <c r="A920" s="5" t="s">
        <v>1351</v>
      </c>
      <c r="B920" s="13" t="s">
        <v>1295</v>
      </c>
      <c r="C920" s="22">
        <f>(48)*(1)*(1)*(1)*(1 + (0))</f>
      </c>
      <c r="D920" s="22" t="s">
        <v>100</v>
      </c>
      <c r="E920" s="22"/>
      <c r="F920" s="22">
        <f>(0)</f>
      </c>
      <c r="G920" s="22">
        <f>(C920 * E920 + C920 * E920 * F920)</f>
      </c>
    </row>
    <row r="921">
      <c r="A921" s="4"/>
      <c r="B921" s="12" t="s">
        <v>1352</v>
      </c>
      <c r="C921" s="21"/>
      <c r="D921" s="21"/>
      <c r="E921" s="21"/>
      <c r="F921" s="21"/>
      <c r="G921" s="21"/>
    </row>
    <row r="922">
      <c r="A922" s="5" t="s">
        <v>1353</v>
      </c>
      <c r="B922" s="13" t="s">
        <v>1354</v>
      </c>
      <c r="C922" s="22">
        <f>(8)*(1)*(1)*(1)*(1 + (0))</f>
      </c>
      <c r="D922" s="22" t="s">
        <v>100</v>
      </c>
      <c r="E922" s="22"/>
      <c r="F922" s="22">
        <f>(0)</f>
      </c>
      <c r="G922" s="22">
        <f>(C922 * E922 + C922 * E922 * F922)</f>
      </c>
    </row>
    <row r="923">
      <c r="A923" s="4"/>
      <c r="B923" s="12" t="s">
        <v>1355</v>
      </c>
      <c r="C923" s="21"/>
      <c r="D923" s="21"/>
      <c r="E923" s="21"/>
      <c r="F923" s="21"/>
      <c r="G923" s="21"/>
    </row>
    <row r="924">
      <c r="A924" s="5" t="s">
        <v>1356</v>
      </c>
      <c r="B924" s="13" t="s">
        <v>1357</v>
      </c>
      <c r="C924" s="22">
        <f>(2)*(1)*(1)*(1)*(1 + (0))</f>
      </c>
      <c r="D924" s="22" t="s">
        <v>100</v>
      </c>
      <c r="E924" s="22"/>
      <c r="F924" s="22">
        <f>(0)</f>
      </c>
      <c r="G924" s="22">
        <f>(C924 * E924 + C924 * E924 * F924)</f>
      </c>
    </row>
    <row r="925">
      <c r="A925" s="5" t="s">
        <v>1358</v>
      </c>
      <c r="B925" s="13" t="s">
        <v>1359</v>
      </c>
      <c r="C925" s="22">
        <f>(2)*(1)*(1)*(1)*(1 + (0))</f>
      </c>
      <c r="D925" s="22" t="s">
        <v>100</v>
      </c>
      <c r="E925" s="22"/>
      <c r="F925" s="22">
        <f>(0)</f>
      </c>
      <c r="G925" s="22">
        <f>(C925 * E925 + C925 * E925 * F925)</f>
      </c>
    </row>
    <row r="926">
      <c r="A926" s="5" t="s">
        <v>1360</v>
      </c>
      <c r="B926" s="13" t="s">
        <v>1361</v>
      </c>
      <c r="C926" s="22">
        <f>(2)*(1)*(1)*(1)*(1 + (0))</f>
      </c>
      <c r="D926" s="22" t="s">
        <v>100</v>
      </c>
      <c r="E926" s="22"/>
      <c r="F926" s="22">
        <f>(0)</f>
      </c>
      <c r="G926" s="22">
        <f>(C926 * E926 + C926 * E926 * F926)</f>
      </c>
    </row>
    <row r="927">
      <c r="A927" s="5" t="s">
        <v>1362</v>
      </c>
      <c r="B927" s="13" t="s">
        <v>1359</v>
      </c>
      <c r="C927" s="22">
        <f>(2)*(1)*(1)*(1)*(1 + (0))</f>
      </c>
      <c r="D927" s="22" t="s">
        <v>100</v>
      </c>
      <c r="E927" s="22"/>
      <c r="F927" s="22">
        <f>(0)</f>
      </c>
      <c r="G927" s="22">
        <f>(C927 * E927 + C927 * E927 * F927)</f>
      </c>
    </row>
    <row r="928">
      <c r="A928" s="5" t="s">
        <v>1363</v>
      </c>
      <c r="B928" s="13" t="s">
        <v>1364</v>
      </c>
      <c r="C928" s="22">
        <f>(2)*(1)*(1)*(1)*(1 + (0))</f>
      </c>
      <c r="D928" s="22" t="s">
        <v>100</v>
      </c>
      <c r="E928" s="22"/>
      <c r="F928" s="22">
        <f>(0)</f>
      </c>
      <c r="G928" s="22">
        <f>(C928 * E928 + C928 * E928 * F928)</f>
      </c>
    </row>
    <row r="929">
      <c r="A929" s="5" t="s">
        <v>1365</v>
      </c>
      <c r="B929" s="13" t="s">
        <v>1359</v>
      </c>
      <c r="C929" s="22">
        <f>(2)*(1)*(1)*(1)*(1 + (0))</f>
      </c>
      <c r="D929" s="22" t="s">
        <v>100</v>
      </c>
      <c r="E929" s="22"/>
      <c r="F929" s="22">
        <f>(0)</f>
      </c>
      <c r="G929" s="22">
        <f>(C929 * E929 + C929 * E929 * F929)</f>
      </c>
    </row>
    <row r="930">
      <c r="A930" s="5" t="s">
        <v>1366</v>
      </c>
      <c r="B930" s="13" t="s">
        <v>1367</v>
      </c>
      <c r="C930" s="22">
        <f>(2)*(1)*(1)*(1)*(1 + (0))</f>
      </c>
      <c r="D930" s="22" t="s">
        <v>100</v>
      </c>
      <c r="E930" s="22"/>
      <c r="F930" s="22">
        <f>(0)</f>
      </c>
      <c r="G930" s="22">
        <f>(C930 * E930 + C930 * E930 * F930)</f>
      </c>
    </row>
    <row r="931">
      <c r="A931" s="5" t="s">
        <v>1368</v>
      </c>
      <c r="B931" s="13" t="s">
        <v>1359</v>
      </c>
      <c r="C931" s="22">
        <f>(2)*(1)*(1)*(1)*(1 + (0))</f>
      </c>
      <c r="D931" s="22" t="s">
        <v>100</v>
      </c>
      <c r="E931" s="22"/>
      <c r="F931" s="22">
        <f>(0)</f>
      </c>
      <c r="G931" s="22">
        <f>(C931 * E931 + C931 * E931 * F931)</f>
      </c>
    </row>
    <row r="932">
      <c r="A932" s="5" t="s">
        <v>1369</v>
      </c>
      <c r="B932" s="13" t="s">
        <v>1370</v>
      </c>
      <c r="C932" s="22">
        <f>(2)*(1)*(1)*(1)*(1 + (0))</f>
      </c>
      <c r="D932" s="22" t="s">
        <v>100</v>
      </c>
      <c r="E932" s="22"/>
      <c r="F932" s="22">
        <f>(0)</f>
      </c>
      <c r="G932" s="22">
        <f>(C932 * E932 + C932 * E932 * F932)</f>
      </c>
    </row>
    <row r="933">
      <c r="A933" s="5" t="s">
        <v>1371</v>
      </c>
      <c r="B933" s="13" t="s">
        <v>1359</v>
      </c>
      <c r="C933" s="22">
        <f>(2)*(1)*(1)*(1)*(1 + (0))</f>
      </c>
      <c r="D933" s="22" t="s">
        <v>100</v>
      </c>
      <c r="E933" s="22"/>
      <c r="F933" s="22">
        <f>(0)</f>
      </c>
      <c r="G933" s="22">
        <f>(C933 * E933 + C933 * E933 * F933)</f>
      </c>
    </row>
    <row r="934">
      <c r="A934" s="5" t="s">
        <v>1372</v>
      </c>
      <c r="B934" s="13" t="s">
        <v>1373</v>
      </c>
      <c r="C934" s="22">
        <f>(2)*(1)*(1)*(1)*(1 + (0))</f>
      </c>
      <c r="D934" s="22" t="s">
        <v>100</v>
      </c>
      <c r="E934" s="22"/>
      <c r="F934" s="22">
        <f>(0)</f>
      </c>
      <c r="G934" s="22">
        <f>(C934 * E934 + C934 * E934 * F934)</f>
      </c>
    </row>
    <row r="935">
      <c r="A935" s="5" t="s">
        <v>1374</v>
      </c>
      <c r="B935" s="13" t="s">
        <v>1359</v>
      </c>
      <c r="C935" s="22">
        <f>(2)*(1)*(1)*(1)*(1 + (0))</f>
      </c>
      <c r="D935" s="22" t="s">
        <v>100</v>
      </c>
      <c r="E935" s="22"/>
      <c r="F935" s="22">
        <f>(0)</f>
      </c>
      <c r="G935" s="22">
        <f>(C935 * E935 + C935 * E935 * F935)</f>
      </c>
    </row>
    <row r="936">
      <c r="A936" s="5" t="s">
        <v>1375</v>
      </c>
      <c r="B936" s="13" t="s">
        <v>1376</v>
      </c>
      <c r="C936" s="22">
        <f>(2)*(1)*(1)*(1)*(1 + (0))</f>
      </c>
      <c r="D936" s="22" t="s">
        <v>100</v>
      </c>
      <c r="E936" s="22"/>
      <c r="F936" s="22">
        <f>(0)</f>
      </c>
      <c r="G936" s="22">
        <f>(C936 * E936 + C936 * E936 * F936)</f>
      </c>
    </row>
    <row r="937">
      <c r="A937" s="5" t="s">
        <v>1377</v>
      </c>
      <c r="B937" s="13" t="s">
        <v>1359</v>
      </c>
      <c r="C937" s="22">
        <f>(2)*(1)*(1)*(1)*(1 + (0))</f>
      </c>
      <c r="D937" s="22" t="s">
        <v>100</v>
      </c>
      <c r="E937" s="22"/>
      <c r="F937" s="22">
        <f>(0)</f>
      </c>
      <c r="G937" s="22">
        <f>(C937 * E937 + C937 * E937 * F937)</f>
      </c>
    </row>
    <row r="938">
      <c r="A938" s="5" t="s">
        <v>1378</v>
      </c>
      <c r="B938" s="13" t="s">
        <v>1379</v>
      </c>
      <c r="C938" s="22">
        <f>(2)*(1)*(1)*(1)*(1 + (0))</f>
      </c>
      <c r="D938" s="22" t="s">
        <v>100</v>
      </c>
      <c r="E938" s="22"/>
      <c r="F938" s="22">
        <f>(0)</f>
      </c>
      <c r="G938" s="22">
        <f>(C938 * E938 + C938 * E938 * F938)</f>
      </c>
    </row>
    <row r="939">
      <c r="A939" s="5" t="s">
        <v>1380</v>
      </c>
      <c r="B939" s="13" t="s">
        <v>1359</v>
      </c>
      <c r="C939" s="22">
        <f>(2)*(1)*(1)*(1)*(1 + (0))</f>
      </c>
      <c r="D939" s="22" t="s">
        <v>100</v>
      </c>
      <c r="E939" s="22"/>
      <c r="F939" s="22">
        <f>(0)</f>
      </c>
      <c r="G939" s="22">
        <f>(C939 * E939 + C939 * E939 * F939)</f>
      </c>
    </row>
    <row r="940">
      <c r="A940" s="4"/>
      <c r="B940" s="12" t="s">
        <v>1381</v>
      </c>
      <c r="C940" s="21"/>
      <c r="D940" s="21"/>
      <c r="E940" s="21"/>
      <c r="F940" s="21"/>
      <c r="G940" s="21"/>
    </row>
    <row r="941">
      <c r="A941" s="5" t="s">
        <v>1382</v>
      </c>
      <c r="B941" s="13" t="s">
        <v>1383</v>
      </c>
      <c r="C941" s="22">
        <f>(4)*(1)*(1)*(1)*(1 + (0))</f>
      </c>
      <c r="D941" s="22" t="s">
        <v>100</v>
      </c>
      <c r="E941" s="22"/>
      <c r="F941" s="22">
        <f>(0)</f>
      </c>
      <c r="G941" s="22">
        <f>(C941 * E941 + C941 * E941 * F941)</f>
      </c>
    </row>
    <row r="942">
      <c r="A942" s="5" t="s">
        <v>1384</v>
      </c>
      <c r="B942" s="13" t="s">
        <v>1385</v>
      </c>
      <c r="C942" s="22">
        <f>(4)*(1)*(1)*(1)*(1 + (0))</f>
      </c>
      <c r="D942" s="22" t="s">
        <v>100</v>
      </c>
      <c r="E942" s="22"/>
      <c r="F942" s="22">
        <f>(0)</f>
      </c>
      <c r="G942" s="22">
        <f>(C942 * E942 + C942 * E942 * F942)</f>
      </c>
    </row>
    <row r="943">
      <c r="A943" s="5" t="s">
        <v>1386</v>
      </c>
      <c r="B943" s="13" t="s">
        <v>1387</v>
      </c>
      <c r="C943" s="22">
        <f>(4)*(1)*(1)*(1)*(1 + (0))</f>
      </c>
      <c r="D943" s="22" t="s">
        <v>100</v>
      </c>
      <c r="E943" s="22"/>
      <c r="F943" s="22">
        <f>(0)</f>
      </c>
      <c r="G943" s="22">
        <f>(C943 * E943 + C943 * E943 * F943)</f>
      </c>
    </row>
    <row r="944">
      <c r="A944" s="4"/>
      <c r="B944" s="12" t="s">
        <v>1388</v>
      </c>
      <c r="C944" s="21"/>
      <c r="D944" s="21"/>
      <c r="E944" s="21"/>
      <c r="F944" s="21"/>
      <c r="G944" s="21"/>
    </row>
    <row r="945">
      <c r="A945" s="5" t="s">
        <v>1389</v>
      </c>
      <c r="B945" s="13" t="s">
        <v>1390</v>
      </c>
      <c r="C945" s="22">
        <f>(4)*(1)*(1)*(1)*(1 + (0))</f>
      </c>
      <c r="D945" s="22" t="s">
        <v>100</v>
      </c>
      <c r="E945" s="22"/>
      <c r="F945" s="22">
        <f>(0)</f>
      </c>
      <c r="G945" s="22">
        <f>(C945 * E945 + C945 * E945 * F945)</f>
      </c>
    </row>
    <row r="946">
      <c r="A946" s="4"/>
      <c r="B946" s="12" t="s">
        <v>1391</v>
      </c>
      <c r="C946" s="21"/>
      <c r="D946" s="21"/>
      <c r="E946" s="21"/>
      <c r="F946" s="21"/>
      <c r="G946" s="21"/>
    </row>
    <row r="947">
      <c r="A947" s="5" t="s">
        <v>1392</v>
      </c>
      <c r="B947" s="13" t="s">
        <v>1393</v>
      </c>
      <c r="C947" s="22">
        <f>(288)*(1)*(1)*(1)*(1 + (0))</f>
      </c>
      <c r="D947" s="22" t="s">
        <v>97</v>
      </c>
      <c r="E947" s="22"/>
      <c r="F947" s="22">
        <f>(0)</f>
      </c>
      <c r="G947" s="22">
        <f>(C947 * E947 + C947 * E947 * F947)</f>
      </c>
    </row>
    <row r="948">
      <c r="A948" s="5" t="s">
        <v>1394</v>
      </c>
      <c r="B948" s="13" t="s">
        <v>1395</v>
      </c>
      <c r="C948" s="22">
        <f>(344)*(1)*(1)*(1)*(1 + (0))</f>
      </c>
      <c r="D948" s="22" t="s">
        <v>97</v>
      </c>
      <c r="E948" s="22"/>
      <c r="F948" s="22">
        <f>(0)</f>
      </c>
      <c r="G948" s="22">
        <f>(C948 * E948 + C948 * E948 * F948)</f>
      </c>
    </row>
    <row r="949">
      <c r="A949" s="5" t="s">
        <v>1396</v>
      </c>
      <c r="B949" s="13" t="s">
        <v>1397</v>
      </c>
      <c r="C949" s="22">
        <f>(160)*(1)*(1)*(1)*(1 + (0))</f>
      </c>
      <c r="D949" s="22" t="s">
        <v>97</v>
      </c>
      <c r="E949" s="22"/>
      <c r="F949" s="22">
        <f>(0)</f>
      </c>
      <c r="G949" s="22">
        <f>(C949 * E949 + C949 * E949 * F949)</f>
      </c>
    </row>
    <row r="950">
      <c r="A950" s="4"/>
      <c r="B950" s="12" t="s">
        <v>1398</v>
      </c>
      <c r="C950" s="21"/>
      <c r="D950" s="21"/>
      <c r="E950" s="21"/>
      <c r="F950" s="21"/>
      <c r="G950" s="21"/>
    </row>
    <row r="951">
      <c r="A951" s="5" t="s">
        <v>1399</v>
      </c>
      <c r="B951" s="13" t="s">
        <v>1400</v>
      </c>
      <c r="C951" s="22">
        <f>(1)*(1)*(1)*(1)*(1 + (0))</f>
      </c>
      <c r="D951" s="22" t="s">
        <v>35</v>
      </c>
      <c r="E951" s="22"/>
      <c r="F951" s="22">
        <f>(0)</f>
      </c>
      <c r="G951" s="22">
        <f>(C951 * E951 + C951 * E951 * F951)</f>
      </c>
    </row>
    <row r="952">
      <c r="A952" s="3"/>
      <c r="B952" s="11" t="s">
        <v>1401</v>
      </c>
      <c r="C952" s="20"/>
      <c r="D952" s="20"/>
      <c r="E952" s="20"/>
      <c r="F952" s="20"/>
      <c r="G952" s="20"/>
    </row>
    <row r="953">
      <c r="A953" s="4"/>
      <c r="B953" s="12" t="s">
        <v>1402</v>
      </c>
      <c r="C953" s="21"/>
      <c r="D953" s="21"/>
      <c r="E953" s="21"/>
      <c r="F953" s="21"/>
      <c r="G953" s="21"/>
    </row>
    <row r="954">
      <c r="A954" s="6"/>
      <c r="B954" s="14" t="s">
        <v>1403</v>
      </c>
      <c r="C954" s="23"/>
      <c r="D954" s="23"/>
      <c r="E954" s="23"/>
      <c r="F954" s="23"/>
      <c r="G954" s="23"/>
    </row>
    <row r="955">
      <c r="A955" s="5" t="s">
        <v>1404</v>
      </c>
      <c r="B955" s="15" t="s">
        <v>1291</v>
      </c>
      <c r="C955" s="22">
        <f>(48)*(1)*(1)*(1)*(1 + (0))</f>
      </c>
      <c r="D955" s="22" t="s">
        <v>97</v>
      </c>
      <c r="E955" s="22"/>
      <c r="F955" s="22">
        <f>(0)</f>
      </c>
      <c r="G955" s="22">
        <f>(C955 * E955 + C955 * E955 * F955)</f>
      </c>
    </row>
    <row r="956">
      <c r="A956" s="5" t="s">
        <v>1405</v>
      </c>
      <c r="B956" s="15" t="s">
        <v>1293</v>
      </c>
      <c r="C956" s="22">
        <f>(40)*(1)*(1)*(1)*(1 + (0))</f>
      </c>
      <c r="D956" s="22" t="s">
        <v>100</v>
      </c>
      <c r="E956" s="22"/>
      <c r="F956" s="22">
        <f>(0)</f>
      </c>
      <c r="G956" s="22">
        <f>(C956 * E956 + C956 * E956 * F956)</f>
      </c>
    </row>
    <row r="957">
      <c r="A957" s="5" t="s">
        <v>1406</v>
      </c>
      <c r="B957" s="15" t="s">
        <v>1295</v>
      </c>
      <c r="C957" s="22">
        <f>(8)*(1)*(1)*(1)*(1 + (0))</f>
      </c>
      <c r="D957" s="22" t="s">
        <v>100</v>
      </c>
      <c r="E957" s="22"/>
      <c r="F957" s="22">
        <f>(0)</f>
      </c>
      <c r="G957" s="22">
        <f>(C957 * E957 + C957 * E957 * F957)</f>
      </c>
    </row>
    <row r="958">
      <c r="A958" s="5" t="s">
        <v>1407</v>
      </c>
      <c r="B958" s="15" t="s">
        <v>1297</v>
      </c>
      <c r="C958" s="22">
        <f>(16)*(1)*(1)*(1)*(1 + (0))</f>
      </c>
      <c r="D958" s="22" t="s">
        <v>100</v>
      </c>
      <c r="E958" s="22"/>
      <c r="F958" s="22">
        <f>(0)</f>
      </c>
      <c r="G958" s="22">
        <f>(C958 * E958 + C958 * E958 * F958)</f>
      </c>
    </row>
    <row r="959">
      <c r="A959" s="5" t="s">
        <v>1408</v>
      </c>
      <c r="B959" s="15" t="s">
        <v>1409</v>
      </c>
      <c r="C959" s="22">
        <f>(16)*(1)*(1)*(1)*(1 + (0))</f>
      </c>
      <c r="D959" s="22" t="s">
        <v>100</v>
      </c>
      <c r="E959" s="22"/>
      <c r="F959" s="22">
        <f>(0)</f>
      </c>
      <c r="G959" s="22">
        <f>(C959 * E959 + C959 * E959 * F959)</f>
      </c>
    </row>
    <row r="960">
      <c r="A960" s="5" t="s">
        <v>1410</v>
      </c>
      <c r="B960" s="15" t="s">
        <v>1411</v>
      </c>
      <c r="C960" s="22">
        <f>(8)*(1)*(1)*(1)*(1 + (0))</f>
      </c>
      <c r="D960" s="22" t="s">
        <v>100</v>
      </c>
      <c r="E960" s="22"/>
      <c r="F960" s="22">
        <f>(0)</f>
      </c>
      <c r="G960" s="22">
        <f>(C960 * E960 + C960 * E960 * F960)</f>
      </c>
    </row>
    <row r="961">
      <c r="A961" s="5" t="s">
        <v>1412</v>
      </c>
      <c r="B961" s="15" t="s">
        <v>1299</v>
      </c>
      <c r="C961" s="22">
        <f>(48)*(1)*(1)*(1)*(1 + (0))</f>
      </c>
      <c r="D961" s="22" t="s">
        <v>100</v>
      </c>
      <c r="E961" s="22"/>
      <c r="F961" s="22">
        <f>(0)</f>
      </c>
      <c r="G961" s="22">
        <f>(C961 * E961 + C961 * E961 * F961)</f>
      </c>
    </row>
    <row r="962">
      <c r="A962" s="5" t="s">
        <v>1413</v>
      </c>
      <c r="B962" s="15" t="s">
        <v>1414</v>
      </c>
      <c r="C962" s="22">
        <f>(4)*(1)*(1)*(1)*(1 + (0))</f>
      </c>
      <c r="D962" s="22" t="s">
        <v>100</v>
      </c>
      <c r="E962" s="22"/>
      <c r="F962" s="22">
        <f>(0)</f>
      </c>
      <c r="G962" s="22">
        <f>(C962 * E962 + C962 * E962 * F962)</f>
      </c>
    </row>
    <row r="963">
      <c r="A963" s="5" t="s">
        <v>1415</v>
      </c>
      <c r="B963" s="15" t="s">
        <v>1416</v>
      </c>
      <c r="C963" s="22">
        <f>(8)*(1)*(1)*(1)*(1 + (0))</f>
      </c>
      <c r="D963" s="22" t="s">
        <v>100</v>
      </c>
      <c r="E963" s="22"/>
      <c r="F963" s="22">
        <f>(0)</f>
      </c>
      <c r="G963" s="22">
        <f>(C963 * E963 + C963 * E963 * F963)</f>
      </c>
    </row>
    <row r="964">
      <c r="A964" s="5" t="s">
        <v>1417</v>
      </c>
      <c r="B964" s="15" t="s">
        <v>1416</v>
      </c>
      <c r="C964" s="22">
        <f>(4)*(1)*(1)*(1)*(1 + (0))</f>
      </c>
      <c r="D964" s="22" t="s">
        <v>100</v>
      </c>
      <c r="E964" s="22"/>
      <c r="F964" s="22">
        <f>(0)</f>
      </c>
      <c r="G964" s="22">
        <f>(C964 * E964 + C964 * E964 * F964)</f>
      </c>
    </row>
    <row r="965">
      <c r="A965" s="5" t="s">
        <v>1418</v>
      </c>
      <c r="B965" s="15" t="s">
        <v>1419</v>
      </c>
      <c r="C965" s="22">
        <f>(8)*(1)*(1)*(1)*(1 + (0))</f>
      </c>
      <c r="D965" s="22" t="s">
        <v>100</v>
      </c>
      <c r="E965" s="22"/>
      <c r="F965" s="22">
        <f>(0)</f>
      </c>
      <c r="G965" s="22">
        <f>(C965 * E965 + C965 * E965 * F965)</f>
      </c>
    </row>
    <row r="966">
      <c r="A966" s="5" t="s">
        <v>1420</v>
      </c>
      <c r="B966" s="15" t="s">
        <v>1421</v>
      </c>
      <c r="C966" s="22">
        <f>(4)*(1)*(1)*(1)*(1 + (0))</f>
      </c>
      <c r="D966" s="22" t="s">
        <v>100</v>
      </c>
      <c r="E966" s="22"/>
      <c r="F966" s="22">
        <f>(0)</f>
      </c>
      <c r="G966" s="22">
        <f>(C966 * E966 + C966 * E966 * F966)</f>
      </c>
    </row>
    <row r="967">
      <c r="A967" s="5" t="s">
        <v>1422</v>
      </c>
      <c r="B967" s="15" t="s">
        <v>1423</v>
      </c>
      <c r="C967" s="22">
        <f>(8)*(1)*(1)*(1)*(1 + (0))</f>
      </c>
      <c r="D967" s="22" t="s">
        <v>100</v>
      </c>
      <c r="E967" s="22"/>
      <c r="F967" s="22">
        <f>(0)</f>
      </c>
      <c r="G967" s="22">
        <f>(C967 * E967 + C967 * E967 * F967)</f>
      </c>
    </row>
    <row r="968">
      <c r="A968" s="5" t="s">
        <v>1424</v>
      </c>
      <c r="B968" s="15" t="s">
        <v>1425</v>
      </c>
      <c r="C968" s="22">
        <f>(8)*(1)*(1)*(1)*(1 + (0))</f>
      </c>
      <c r="D968" s="22" t="s">
        <v>100</v>
      </c>
      <c r="E968" s="22"/>
      <c r="F968" s="22">
        <f>(0)</f>
      </c>
      <c r="G968" s="22">
        <f>(C968 * E968 + C968 * E968 * F968)</f>
      </c>
    </row>
    <row r="969">
      <c r="A969" s="5" t="s">
        <v>1426</v>
      </c>
      <c r="B969" s="15" t="s">
        <v>1427</v>
      </c>
      <c r="C969" s="22">
        <f>(8)*(1)*(1)*(1)*(1 + (0))</f>
      </c>
      <c r="D969" s="22" t="s">
        <v>100</v>
      </c>
      <c r="E969" s="22"/>
      <c r="F969" s="22">
        <f>(0)</f>
      </c>
      <c r="G969" s="22">
        <f>(C969 * E969 + C969 * E969 * F969)</f>
      </c>
    </row>
    <row r="970">
      <c r="A970" s="5" t="s">
        <v>1428</v>
      </c>
      <c r="B970" s="15" t="s">
        <v>1429</v>
      </c>
      <c r="C970" s="22">
        <f>(8)*(1)*(1)*(1)*(1 + (0))</f>
      </c>
      <c r="D970" s="22" t="s">
        <v>100</v>
      </c>
      <c r="E970" s="22"/>
      <c r="F970" s="22">
        <f>(0)</f>
      </c>
      <c r="G970" s="22">
        <f>(C970 * E970 + C970 * E970 * F970)</f>
      </c>
    </row>
    <row r="971">
      <c r="A971" s="5" t="s">
        <v>1430</v>
      </c>
      <c r="B971" s="15" t="s">
        <v>1311</v>
      </c>
      <c r="C971" s="22">
        <f>(352)*(1)*(1)*(1)*(1 + (0))</f>
      </c>
      <c r="D971" s="22" t="s">
        <v>97</v>
      </c>
      <c r="E971" s="22"/>
      <c r="F971" s="22">
        <f>(0)</f>
      </c>
      <c r="G971" s="22">
        <f>(C971 * E971 + C971 * E971 * F971)</f>
      </c>
    </row>
    <row r="972">
      <c r="A972" s="5" t="s">
        <v>1431</v>
      </c>
      <c r="B972" s="15" t="s">
        <v>1293</v>
      </c>
      <c r="C972" s="22">
        <f>(96)*(1)*(1)*(1)*(1 + (0))</f>
      </c>
      <c r="D972" s="22" t="s">
        <v>100</v>
      </c>
      <c r="E972" s="22"/>
      <c r="F972" s="22">
        <f>(0)</f>
      </c>
      <c r="G972" s="22">
        <f>(C972 * E972 + C972 * E972 * F972)</f>
      </c>
    </row>
    <row r="973">
      <c r="A973" s="5" t="s">
        <v>1432</v>
      </c>
      <c r="B973" s="15" t="s">
        <v>1315</v>
      </c>
      <c r="C973" s="22">
        <f>(40)*(1)*(1)*(1)*(1 + (0))</f>
      </c>
      <c r="D973" s="22" t="s">
        <v>100</v>
      </c>
      <c r="E973" s="22"/>
      <c r="F973" s="22">
        <f>(0)</f>
      </c>
      <c r="G973" s="22">
        <f>(C973 * E973 + C973 * E973 * F973)</f>
      </c>
    </row>
    <row r="974">
      <c r="A974" s="5" t="s">
        <v>1433</v>
      </c>
      <c r="B974" s="15" t="s">
        <v>1295</v>
      </c>
      <c r="C974" s="22">
        <f>(48)*(1)*(1)*(1)*(1 + (0))</f>
      </c>
      <c r="D974" s="22" t="s">
        <v>100</v>
      </c>
      <c r="E974" s="22"/>
      <c r="F974" s="22">
        <f>(0)</f>
      </c>
      <c r="G974" s="22">
        <f>(C974 * E974 + C974 * E974 * F974)</f>
      </c>
    </row>
    <row r="975">
      <c r="A975" s="5" t="s">
        <v>1434</v>
      </c>
      <c r="B975" s="15" t="s">
        <v>1299</v>
      </c>
      <c r="C975" s="22">
        <f>(32)*(1)*(1)*(1)*(1 + (0))</f>
      </c>
      <c r="D975" s="22" t="s">
        <v>100</v>
      </c>
      <c r="E975" s="22"/>
      <c r="F975" s="22">
        <f>(0)</f>
      </c>
      <c r="G975" s="22">
        <f>(C975 * E975 + C975 * E975 * F975)</f>
      </c>
    </row>
    <row r="976">
      <c r="A976" s="5" t="s">
        <v>1435</v>
      </c>
      <c r="B976" s="15" t="s">
        <v>1436</v>
      </c>
      <c r="C976" s="22">
        <f>(24)*(1)*(1)*(1)*(1 + (0))</f>
      </c>
      <c r="D976" s="22" t="s">
        <v>100</v>
      </c>
      <c r="E976" s="22"/>
      <c r="F976" s="22">
        <f>(0)</f>
      </c>
      <c r="G976" s="22">
        <f>(C976 * E976 + C976 * E976 * F976)</f>
      </c>
    </row>
    <row r="977">
      <c r="A977" s="5" t="s">
        <v>1437</v>
      </c>
      <c r="B977" s="15" t="s">
        <v>1438</v>
      </c>
      <c r="C977" s="22">
        <f>(16)*(1)*(1)*(1)*(1 + (0))</f>
      </c>
      <c r="D977" s="22" t="s">
        <v>100</v>
      </c>
      <c r="E977" s="22"/>
      <c r="F977" s="22">
        <f>(0)</f>
      </c>
      <c r="G977" s="22">
        <f>(C977 * E977 + C977 * E977 * F977)</f>
      </c>
    </row>
    <row r="978">
      <c r="A978" s="5" t="s">
        <v>1439</v>
      </c>
      <c r="B978" s="15" t="s">
        <v>1349</v>
      </c>
      <c r="C978" s="22">
        <f>(168)*(1)*(1)*(1)*(1 + (0))</f>
      </c>
      <c r="D978" s="22" t="s">
        <v>97</v>
      </c>
      <c r="E978" s="22"/>
      <c r="F978" s="22">
        <f>(0)</f>
      </c>
      <c r="G978" s="22">
        <f>(C978 * E978 + C978 * E978 * F978)</f>
      </c>
    </row>
    <row r="979">
      <c r="A979" s="5" t="s">
        <v>1440</v>
      </c>
      <c r="B979" s="15" t="s">
        <v>1293</v>
      </c>
      <c r="C979" s="22">
        <f>(72)*(1)*(1)*(1)*(1 + (0))</f>
      </c>
      <c r="D979" s="22" t="s">
        <v>100</v>
      </c>
      <c r="E979" s="22"/>
      <c r="F979" s="22">
        <f>(0)</f>
      </c>
      <c r="G979" s="22">
        <f>(C979 * E979 + C979 * E979 * F979)</f>
      </c>
    </row>
    <row r="980">
      <c r="A980" s="5" t="s">
        <v>1441</v>
      </c>
      <c r="B980" s="15" t="s">
        <v>1442</v>
      </c>
      <c r="C980" s="22">
        <f>(40)*(1)*(1)*(1)*(1 + (0))</f>
      </c>
      <c r="D980" s="22" t="s">
        <v>100</v>
      </c>
      <c r="E980" s="22"/>
      <c r="F980" s="22">
        <f>(0)</f>
      </c>
      <c r="G980" s="22">
        <f>(C980 * E980 + C980 * E980 * F980)</f>
      </c>
    </row>
    <row r="981">
      <c r="A981" s="5" t="s">
        <v>1443</v>
      </c>
      <c r="B981" s="15" t="s">
        <v>1444</v>
      </c>
      <c r="C981" s="22">
        <f>(40)*(1)*(1)*(1)*(1 + (0))</f>
      </c>
      <c r="D981" s="22" t="s">
        <v>100</v>
      </c>
      <c r="E981" s="22"/>
      <c r="F981" s="22">
        <f>(0)</f>
      </c>
      <c r="G981" s="22">
        <f>(C981 * E981 + C981 * E981 * F981)</f>
      </c>
    </row>
    <row r="982">
      <c r="A982" s="6"/>
      <c r="B982" s="14" t="s">
        <v>1445</v>
      </c>
      <c r="C982" s="23"/>
      <c r="D982" s="23"/>
      <c r="E982" s="23"/>
      <c r="F982" s="23"/>
      <c r="G982" s="23"/>
    </row>
    <row r="983">
      <c r="A983" s="5" t="s">
        <v>1446</v>
      </c>
      <c r="B983" s="15" t="s">
        <v>1447</v>
      </c>
      <c r="C983" s="22">
        <f>(4)*(1)*(1)*(1)*(1 + (0))</f>
      </c>
      <c r="D983" s="22" t="s">
        <v>100</v>
      </c>
      <c r="E983" s="22"/>
      <c r="F983" s="22">
        <f>(0)</f>
      </c>
      <c r="G983" s="22">
        <f>(C983 * E983 + C983 * E983 * F983)</f>
      </c>
    </row>
    <row r="984">
      <c r="A984" s="5" t="s">
        <v>1448</v>
      </c>
      <c r="B984" s="15" t="s">
        <v>1449</v>
      </c>
      <c r="C984" s="22">
        <f>(4)*(1)*(1)*(1)*(1 + (0))</f>
      </c>
      <c r="D984" s="22" t="s">
        <v>100</v>
      </c>
      <c r="E984" s="22"/>
      <c r="F984" s="22">
        <f>(0)</f>
      </c>
      <c r="G984" s="22">
        <f>(C984 * E984 + C984 * E984 * F984)</f>
      </c>
    </row>
    <row r="985">
      <c r="A985" s="6"/>
      <c r="B985" s="14" t="s">
        <v>1403</v>
      </c>
      <c r="C985" s="23"/>
      <c r="D985" s="23"/>
      <c r="E985" s="23"/>
      <c r="F985" s="23"/>
      <c r="G985" s="23"/>
    </row>
    <row r="986">
      <c r="A986" s="5" t="s">
        <v>1450</v>
      </c>
      <c r="B986" s="15" t="s">
        <v>1451</v>
      </c>
      <c r="C986" s="22">
        <f>(4)*(1)*(1)*(1)*(1 + (0))</f>
      </c>
      <c r="D986" s="22" t="s">
        <v>100</v>
      </c>
      <c r="E986" s="22"/>
      <c r="F986" s="22">
        <f>(0)</f>
      </c>
      <c r="G986" s="22">
        <f>(C986 * E986 + C986 * E986 * F986)</f>
      </c>
    </row>
    <row r="987">
      <c r="A987" s="6"/>
      <c r="B987" s="14" t="s">
        <v>1452</v>
      </c>
      <c r="C987" s="23"/>
      <c r="D987" s="23"/>
      <c r="E987" s="23"/>
      <c r="F987" s="23"/>
      <c r="G987" s="23"/>
    </row>
    <row r="988">
      <c r="A988" s="5" t="s">
        <v>1453</v>
      </c>
      <c r="B988" s="15" t="s">
        <v>1454</v>
      </c>
      <c r="C988" s="22">
        <f>(4)*(1)*(1)*(1)*(1 + (0))</f>
      </c>
      <c r="D988" s="22" t="s">
        <v>100</v>
      </c>
      <c r="E988" s="22"/>
      <c r="F988" s="22">
        <f>(0)</f>
      </c>
      <c r="G988" s="22">
        <f>(C988 * E988 + C988 * E988 * F988)</f>
      </c>
    </row>
    <row r="989">
      <c r="A989" s="6"/>
      <c r="B989" s="14" t="s">
        <v>1455</v>
      </c>
      <c r="C989" s="23"/>
      <c r="D989" s="23"/>
      <c r="E989" s="23"/>
      <c r="F989" s="23"/>
      <c r="G989" s="23"/>
    </row>
    <row r="990">
      <c r="A990" s="5" t="s">
        <v>1456</v>
      </c>
      <c r="B990" s="15" t="s">
        <v>1457</v>
      </c>
      <c r="C990" s="22">
        <f>(4)*(1)*(1)*(1)*(1 + (0))</f>
      </c>
      <c r="D990" s="22" t="s">
        <v>100</v>
      </c>
      <c r="E990" s="22"/>
      <c r="F990" s="22">
        <f>(0)</f>
      </c>
      <c r="G990" s="22">
        <f>(C990 * E990 + C990 * E990 * F990)</f>
      </c>
    </row>
    <row r="991">
      <c r="A991" s="6"/>
      <c r="B991" s="14" t="s">
        <v>1458</v>
      </c>
      <c r="C991" s="23"/>
      <c r="D991" s="23"/>
      <c r="E991" s="23"/>
      <c r="F991" s="23"/>
      <c r="G991" s="23"/>
    </row>
    <row r="992">
      <c r="A992" s="5" t="s">
        <v>1459</v>
      </c>
      <c r="B992" s="15" t="s">
        <v>1460</v>
      </c>
      <c r="C992" s="22">
        <f>(4)*(1)*(1)*(1)*(1 + (0))</f>
      </c>
      <c r="D992" s="22" t="s">
        <v>100</v>
      </c>
      <c r="E992" s="22"/>
      <c r="F992" s="22">
        <f>(0)</f>
      </c>
      <c r="G992" s="22">
        <f>(C992 * E992 + C992 * E992 * F992)</f>
      </c>
    </row>
    <row r="993">
      <c r="A993" s="6"/>
      <c r="B993" s="14" t="s">
        <v>1391</v>
      </c>
      <c r="C993" s="23"/>
      <c r="D993" s="23"/>
      <c r="E993" s="23"/>
      <c r="F993" s="23"/>
      <c r="G993" s="23"/>
    </row>
    <row r="994">
      <c r="A994" s="5" t="s">
        <v>1461</v>
      </c>
      <c r="B994" s="15" t="s">
        <v>1393</v>
      </c>
      <c r="C994" s="22">
        <f>(168)*(1)*(1)*(1)*(1 + (0))</f>
      </c>
      <c r="D994" s="22" t="s">
        <v>97</v>
      </c>
      <c r="E994" s="22"/>
      <c r="F994" s="22">
        <f>(0)</f>
      </c>
      <c r="G994" s="22">
        <f>(C994 * E994 + C994 * E994 * F994)</f>
      </c>
    </row>
    <row r="995">
      <c r="A995" s="5" t="s">
        <v>1462</v>
      </c>
      <c r="B995" s="15" t="s">
        <v>1395</v>
      </c>
      <c r="C995" s="22">
        <f>(352)*(1)*(1)*(1)*(1 + (0))</f>
      </c>
      <c r="D995" s="22" t="s">
        <v>97</v>
      </c>
      <c r="E995" s="22"/>
      <c r="F995" s="22">
        <f>(0)</f>
      </c>
      <c r="G995" s="22">
        <f>(C995 * E995 + C995 * E995 * F995)</f>
      </c>
    </row>
    <row r="996">
      <c r="A996" s="5" t="s">
        <v>1463</v>
      </c>
      <c r="B996" s="15" t="s">
        <v>1397</v>
      </c>
      <c r="C996" s="22">
        <f>(48)*(1)*(1)*(1)*(1 + (0))</f>
      </c>
      <c r="D996" s="22" t="s">
        <v>97</v>
      </c>
      <c r="E996" s="22"/>
      <c r="F996" s="22">
        <f>(0)</f>
      </c>
      <c r="G996" s="22">
        <f>(C996 * E996 + C996 * E996 * F996)</f>
      </c>
    </row>
    <row r="997">
      <c r="A997" s="6"/>
      <c r="B997" s="14" t="s">
        <v>1398</v>
      </c>
      <c r="C997" s="23"/>
      <c r="D997" s="23"/>
      <c r="E997" s="23"/>
      <c r="F997" s="23"/>
      <c r="G997" s="23"/>
    </row>
    <row r="998">
      <c r="A998" s="5" t="s">
        <v>1464</v>
      </c>
      <c r="B998" s="15" t="s">
        <v>1400</v>
      </c>
      <c r="C998" s="22">
        <f>(1)*(1)*(1)*(1)*(1 + (0))</f>
      </c>
      <c r="D998" s="22" t="s">
        <v>35</v>
      </c>
      <c r="E998" s="22"/>
      <c r="F998" s="22">
        <f>(0)</f>
      </c>
      <c r="G998" s="22">
        <f>(C998 * E998 + C998 * E998 * F998)</f>
      </c>
    </row>
    <row r="999">
      <c r="A999" s="3"/>
      <c r="B999" s="11" t="s">
        <v>1465</v>
      </c>
      <c r="C999" s="20"/>
      <c r="D999" s="20"/>
      <c r="E999" s="20"/>
      <c r="F999" s="20"/>
      <c r="G999" s="20"/>
    </row>
    <row r="1000">
      <c r="A1000" s="4"/>
      <c r="B1000" s="12" t="s">
        <v>1466</v>
      </c>
      <c r="C1000" s="21"/>
      <c r="D1000" s="21"/>
      <c r="E1000" s="21"/>
      <c r="F1000" s="21"/>
      <c r="G1000" s="21"/>
    </row>
    <row r="1001">
      <c r="A1001" s="6"/>
      <c r="B1001" s="14" t="s">
        <v>1467</v>
      </c>
      <c r="C1001" s="23"/>
      <c r="D1001" s="23"/>
      <c r="E1001" s="23"/>
      <c r="F1001" s="23"/>
      <c r="G1001" s="23"/>
    </row>
    <row r="1002">
      <c r="A1002" s="5" t="s">
        <v>1468</v>
      </c>
      <c r="B1002" s="15" t="s">
        <v>1469</v>
      </c>
      <c r="C1002" s="22">
        <f>(72)*(1)*(1)*(1)*(1 + (0))</f>
      </c>
      <c r="D1002" s="22" t="s">
        <v>97</v>
      </c>
      <c r="E1002" s="22"/>
      <c r="F1002" s="22">
        <f>(0)</f>
      </c>
      <c r="G1002" s="22">
        <f>(C1002 * E1002 + C1002 * E1002 * F1002)</f>
      </c>
    </row>
    <row r="1003">
      <c r="A1003" s="5" t="s">
        <v>1470</v>
      </c>
      <c r="B1003" s="15" t="s">
        <v>1471</v>
      </c>
      <c r="C1003" s="22">
        <f>(38)*(1)*(1)*(1)*(1 + (0))</f>
      </c>
      <c r="D1003" s="22" t="s">
        <v>97</v>
      </c>
      <c r="E1003" s="22"/>
      <c r="F1003" s="22">
        <f>(0)</f>
      </c>
      <c r="G1003" s="22">
        <f>(C1003 * E1003 + C1003 * E1003 * F1003)</f>
      </c>
    </row>
    <row r="1004">
      <c r="A1004" s="5" t="s">
        <v>1472</v>
      </c>
      <c r="B1004" s="15" t="s">
        <v>1473</v>
      </c>
      <c r="C1004" s="22">
        <f>(16)*(1)*(1)*(1)*(1 + (0))</f>
      </c>
      <c r="D1004" s="22" t="s">
        <v>100</v>
      </c>
      <c r="E1004" s="22"/>
      <c r="F1004" s="22">
        <f>(0)</f>
      </c>
      <c r="G1004" s="22">
        <f>(C1004 * E1004 + C1004 * E1004 * F1004)</f>
      </c>
    </row>
    <row r="1005">
      <c r="A1005" s="5" t="s">
        <v>1474</v>
      </c>
      <c r="B1005" s="15" t="s">
        <v>1475</v>
      </c>
      <c r="C1005" s="22">
        <f>(38)*(1)*(1)*(1)*(1 + (0))</f>
      </c>
      <c r="D1005" s="22" t="s">
        <v>100</v>
      </c>
      <c r="E1005" s="22"/>
      <c r="F1005" s="22">
        <f>(0)</f>
      </c>
      <c r="G1005" s="22">
        <f>(C1005 * E1005 + C1005 * E1005 * F1005)</f>
      </c>
    </row>
    <row r="1006">
      <c r="A1006" s="5" t="s">
        <v>1476</v>
      </c>
      <c r="B1006" s="15" t="s">
        <v>1477</v>
      </c>
      <c r="C1006" s="22">
        <f>(8)*(1)*(1)*(1)*(1 + (0))</f>
      </c>
      <c r="D1006" s="22" t="s">
        <v>100</v>
      </c>
      <c r="E1006" s="22"/>
      <c r="F1006" s="22">
        <f>(0)</f>
      </c>
      <c r="G1006" s="22">
        <f>(C1006 * E1006 + C1006 * E1006 * F1006)</f>
      </c>
    </row>
    <row r="1007">
      <c r="A1007" s="5" t="s">
        <v>1478</v>
      </c>
      <c r="B1007" s="15" t="s">
        <v>1479</v>
      </c>
      <c r="C1007" s="22">
        <f>(8)*(1)*(1)*(1)*(1 + (0))</f>
      </c>
      <c r="D1007" s="22" t="s">
        <v>100</v>
      </c>
      <c r="E1007" s="22"/>
      <c r="F1007" s="22">
        <f>(0)</f>
      </c>
      <c r="G1007" s="22">
        <f>(C1007 * E1007 + C1007 * E1007 * F1007)</f>
      </c>
    </row>
    <row r="1008">
      <c r="A1008" s="5" t="s">
        <v>1480</v>
      </c>
      <c r="B1008" s="15" t="s">
        <v>1481</v>
      </c>
      <c r="C1008" s="22">
        <f>(4)*(1)*(1)*(1)*(1 + (0))</f>
      </c>
      <c r="D1008" s="22" t="s">
        <v>100</v>
      </c>
      <c r="E1008" s="22"/>
      <c r="F1008" s="22">
        <f>(0)</f>
      </c>
      <c r="G1008" s="22">
        <f>(C1008 * E1008 + C1008 * E1008 * F1008)</f>
      </c>
    </row>
    <row r="1009">
      <c r="A1009" s="6"/>
      <c r="B1009" s="14" t="s">
        <v>1482</v>
      </c>
      <c r="C1009" s="23"/>
      <c r="D1009" s="23"/>
      <c r="E1009" s="23"/>
      <c r="F1009" s="23"/>
      <c r="G1009" s="23"/>
    </row>
    <row r="1010">
      <c r="A1010" s="5" t="s">
        <v>1483</v>
      </c>
      <c r="B1010" s="15" t="s">
        <v>1484</v>
      </c>
      <c r="C1010" s="22">
        <f>(4)*(1)*(1)*(1)*(1 + (0))</f>
      </c>
      <c r="D1010" s="22" t="s">
        <v>100</v>
      </c>
      <c r="E1010" s="22"/>
      <c r="F1010" s="22">
        <f>(0)</f>
      </c>
      <c r="G1010" s="22">
        <f>(C1010 * E1010 + C1010 * E1010 * F1010)</f>
      </c>
    </row>
    <row r="1011">
      <c r="A1011" s="5" t="s">
        <v>1485</v>
      </c>
      <c r="B1011" s="15" t="s">
        <v>1486</v>
      </c>
      <c r="C1011" s="22">
        <f>(12)*(1)*(1)*(1)*(1 + (0))</f>
      </c>
      <c r="D1011" s="22" t="s">
        <v>100</v>
      </c>
      <c r="E1011" s="22"/>
      <c r="F1011" s="22">
        <f>(0)</f>
      </c>
      <c r="G1011" s="22">
        <f>(C1011 * E1011 + C1011 * E1011 * F1011)</f>
      </c>
    </row>
    <row r="1012">
      <c r="A1012" s="5" t="s">
        <v>1487</v>
      </c>
      <c r="B1012" s="15" t="s">
        <v>1488</v>
      </c>
      <c r="C1012" s="22">
        <f>(12)*(1)*(1)*(1)*(1 + (0))</f>
      </c>
      <c r="D1012" s="22" t="s">
        <v>100</v>
      </c>
      <c r="E1012" s="22"/>
      <c r="F1012" s="22">
        <f>(0)</f>
      </c>
      <c r="G1012" s="22">
        <f>(C1012 * E1012 + C1012 * E1012 * F1012)</f>
      </c>
    </row>
    <row r="1013">
      <c r="A1013" s="5" t="s">
        <v>1489</v>
      </c>
      <c r="B1013" s="15" t="s">
        <v>1490</v>
      </c>
      <c r="C1013" s="22">
        <f>(4)*(1)*(1)*(1)*(1 + (0))</f>
      </c>
      <c r="D1013" s="22" t="s">
        <v>100</v>
      </c>
      <c r="E1013" s="22"/>
      <c r="F1013" s="22">
        <f>(0)</f>
      </c>
      <c r="G1013" s="22">
        <f>(C1013 * E1013 + C1013 * E1013 * F1013)</f>
      </c>
    </row>
    <row r="1014">
      <c r="A1014" s="5" t="s">
        <v>1491</v>
      </c>
      <c r="B1014" s="15" t="s">
        <v>1492</v>
      </c>
      <c r="C1014" s="22">
        <f>(8)*(1)*(1)*(1)*(1 + (0))</f>
      </c>
      <c r="D1014" s="22" t="s">
        <v>100</v>
      </c>
      <c r="E1014" s="22"/>
      <c r="F1014" s="22">
        <f>(0)</f>
      </c>
      <c r="G1014" s="22">
        <f>(C1014 * E1014 + C1014 * E1014 * F1014)</f>
      </c>
    </row>
    <row r="1015">
      <c r="A1015" s="5" t="s">
        <v>1493</v>
      </c>
      <c r="B1015" s="15" t="s">
        <v>1494</v>
      </c>
      <c r="C1015" s="22">
        <f>(8)*(1)*(1)*(1)*(1 + (0))</f>
      </c>
      <c r="D1015" s="22" t="s">
        <v>100</v>
      </c>
      <c r="E1015" s="22"/>
      <c r="F1015" s="22">
        <f>(0)</f>
      </c>
      <c r="G1015" s="22">
        <f>(C1015 * E1015 + C1015 * E1015 * F1015)</f>
      </c>
    </row>
    <row r="1016">
      <c r="A1016" s="6"/>
      <c r="B1016" s="14" t="s">
        <v>1495</v>
      </c>
      <c r="C1016" s="23"/>
      <c r="D1016" s="23"/>
      <c r="E1016" s="23"/>
      <c r="F1016" s="23"/>
      <c r="G1016" s="23"/>
    </row>
    <row r="1017">
      <c r="A1017" s="5" t="s">
        <v>1496</v>
      </c>
      <c r="B1017" s="15" t="s">
        <v>1497</v>
      </c>
      <c r="C1017" s="22">
        <f>(8)*(1)*(1)*(1)*(1 + (0))</f>
      </c>
      <c r="D1017" s="22" t="s">
        <v>100</v>
      </c>
      <c r="E1017" s="22"/>
      <c r="F1017" s="22">
        <f>(0)</f>
      </c>
      <c r="G1017" s="22">
        <f>(C1017 * E1017 + C1017 * E1017 * F1017)</f>
      </c>
    </row>
    <row r="1018">
      <c r="A1018" s="5" t="s">
        <v>1498</v>
      </c>
      <c r="B1018" s="15" t="s">
        <v>1499</v>
      </c>
      <c r="C1018" s="22">
        <f>(2)*(1)*(1)*(1)*(1 + (0))</f>
      </c>
      <c r="D1018" s="22" t="s">
        <v>100</v>
      </c>
      <c r="E1018" s="22"/>
      <c r="F1018" s="22">
        <f>(0)</f>
      </c>
      <c r="G1018" s="22">
        <f>(C1018 * E1018 + C1018 * E1018 * F1018)</f>
      </c>
    </row>
    <row r="1019">
      <c r="A1019" s="5" t="s">
        <v>1500</v>
      </c>
      <c r="B1019" s="15" t="s">
        <v>1501</v>
      </c>
      <c r="C1019" s="22">
        <f>(8)*(1)*(1)*(1)*(1 + (0))</f>
      </c>
      <c r="D1019" s="22" t="s">
        <v>100</v>
      </c>
      <c r="E1019" s="22"/>
      <c r="F1019" s="22">
        <f>(0)</f>
      </c>
      <c r="G1019" s="22">
        <f>(C1019 * E1019 + C1019 * E1019 * F1019)</f>
      </c>
    </row>
    <row r="1020">
      <c r="A1020" s="6"/>
      <c r="B1020" s="14" t="s">
        <v>1502</v>
      </c>
      <c r="C1020" s="23"/>
      <c r="D1020" s="23"/>
      <c r="E1020" s="23"/>
      <c r="F1020" s="23"/>
      <c r="G1020" s="23"/>
    </row>
    <row r="1021">
      <c r="A1021" s="5" t="s">
        <v>1503</v>
      </c>
      <c r="B1021" s="15" t="s">
        <v>1504</v>
      </c>
      <c r="C1021" s="22">
        <f>(8)*(1)*(1)*(1)*(1 + (0))</f>
      </c>
      <c r="D1021" s="22" t="s">
        <v>100</v>
      </c>
      <c r="E1021" s="22"/>
      <c r="F1021" s="22">
        <f>(0)</f>
      </c>
      <c r="G1021" s="22">
        <f>(C1021 * E1021 + C1021 * E1021 * F1021)</f>
      </c>
    </row>
    <row r="1022">
      <c r="A1022" s="5" t="s">
        <v>1505</v>
      </c>
      <c r="B1022" s="15" t="s">
        <v>1506</v>
      </c>
      <c r="C1022" s="22">
        <f>(8)*(1)*(1)*(1)*(1 + (0))</f>
      </c>
      <c r="D1022" s="22" t="s">
        <v>100</v>
      </c>
      <c r="E1022" s="22"/>
      <c r="F1022" s="22">
        <f>(0)</f>
      </c>
      <c r="G1022" s="22">
        <f>(C1022 * E1022 + C1022 * E1022 * F1022)</f>
      </c>
    </row>
    <row r="1023">
      <c r="A1023" s="6"/>
      <c r="B1023" s="14" t="s">
        <v>1398</v>
      </c>
      <c r="C1023" s="23"/>
      <c r="D1023" s="23"/>
      <c r="E1023" s="23"/>
      <c r="F1023" s="23"/>
      <c r="G1023" s="23"/>
    </row>
    <row r="1024">
      <c r="A1024" s="5" t="s">
        <v>1507</v>
      </c>
      <c r="B1024" s="15" t="s">
        <v>1400</v>
      </c>
      <c r="C1024" s="22">
        <f>(1)*(1)*(1)*(1)*(1 + (0))</f>
      </c>
      <c r="D1024" s="22" t="s">
        <v>35</v>
      </c>
      <c r="E1024" s="22"/>
      <c r="F1024" s="22">
        <f>(0)</f>
      </c>
      <c r="G1024" s="22">
        <f>(C1024 * E1024 + C1024 * E1024 * F1024)</f>
      </c>
    </row>
    <row r="1025">
      <c r="A1025" s="3"/>
      <c r="B1025" s="11" t="s">
        <v>1508</v>
      </c>
      <c r="C1025" s="20"/>
      <c r="D1025" s="20"/>
      <c r="E1025" s="20"/>
      <c r="F1025" s="20"/>
      <c r="G1025" s="20"/>
    </row>
    <row r="1026">
      <c r="A1026" s="4"/>
      <c r="B1026" s="12" t="s">
        <v>1509</v>
      </c>
      <c r="C1026" s="21"/>
      <c r="D1026" s="21"/>
      <c r="E1026" s="21"/>
      <c r="F1026" s="21"/>
      <c r="G1026" s="21"/>
    </row>
    <row r="1027">
      <c r="A1027" s="5" t="s">
        <v>1510</v>
      </c>
      <c r="B1027" s="13" t="s">
        <v>1511</v>
      </c>
      <c r="C1027" s="22">
        <f>(32)*(1)*(1)*(1)*(1 + (0))</f>
      </c>
      <c r="D1027" s="22" t="s">
        <v>97</v>
      </c>
      <c r="E1027" s="22"/>
      <c r="F1027" s="22">
        <f>(0)</f>
      </c>
      <c r="G1027" s="22">
        <f>(C1027 * E1027 + C1027 * E1027 * F1027)</f>
      </c>
    </row>
    <row r="1028">
      <c r="A1028" s="5" t="s">
        <v>1512</v>
      </c>
      <c r="B1028" s="13" t="s">
        <v>1513</v>
      </c>
      <c r="C1028" s="22">
        <f>(2)*(1)*(1)*(1)*(1 + (0))</f>
      </c>
      <c r="D1028" s="22" t="s">
        <v>100</v>
      </c>
      <c r="E1028" s="22"/>
      <c r="F1028" s="22">
        <f>(0)</f>
      </c>
      <c r="G1028" s="22">
        <f>(C1028 * E1028 + C1028 * E1028 * F1028)</f>
      </c>
    </row>
    <row r="1029">
      <c r="A1029" s="5" t="s">
        <v>1514</v>
      </c>
      <c r="B1029" s="13" t="s">
        <v>1515</v>
      </c>
      <c r="C1029" s="22">
        <f>(16)*(1)*(1)*(1)*(1 + (0))</f>
      </c>
      <c r="D1029" s="22" t="s">
        <v>100</v>
      </c>
      <c r="E1029" s="22"/>
      <c r="F1029" s="22">
        <f>(0)</f>
      </c>
      <c r="G1029" s="22">
        <f>(C1029 * E1029 + C1029 * E1029 * F1029)</f>
      </c>
    </row>
    <row r="1030">
      <c r="A1030" s="5" t="s">
        <v>1516</v>
      </c>
      <c r="B1030" s="13" t="s">
        <v>1517</v>
      </c>
      <c r="C1030" s="22">
        <f>(4)*(1)*(1)*(1)*(1 + (0))</f>
      </c>
      <c r="D1030" s="22" t="s">
        <v>100</v>
      </c>
      <c r="E1030" s="22"/>
      <c r="F1030" s="22">
        <f>(0)</f>
      </c>
      <c r="G1030" s="22">
        <f>(C1030 * E1030 + C1030 * E1030 * F1030)</f>
      </c>
    </row>
    <row r="1031">
      <c r="A1031" s="5" t="s">
        <v>1518</v>
      </c>
      <c r="B1031" s="13" t="s">
        <v>1519</v>
      </c>
      <c r="C1031" s="22">
        <f>(16)*(1)*(1)*(1)*(1 + (0))</f>
      </c>
      <c r="D1031" s="22" t="s">
        <v>97</v>
      </c>
      <c r="E1031" s="22"/>
      <c r="F1031" s="22">
        <f>(0)</f>
      </c>
      <c r="G1031" s="22">
        <f>(C1031 * E1031 + C1031 * E1031 * F1031)</f>
      </c>
    </row>
    <row r="1032">
      <c r="A1032" s="5" t="s">
        <v>1520</v>
      </c>
      <c r="B1032" s="13" t="s">
        <v>1513</v>
      </c>
      <c r="C1032" s="22">
        <f>(4)*(1)*(1)*(1)*(1 + (0))</f>
      </c>
      <c r="D1032" s="22" t="s">
        <v>100</v>
      </c>
      <c r="E1032" s="22"/>
      <c r="F1032" s="22">
        <f>(0)</f>
      </c>
      <c r="G1032" s="22">
        <f>(C1032 * E1032 + C1032 * E1032 * F1032)</f>
      </c>
    </row>
    <row r="1033">
      <c r="A1033" s="5" t="s">
        <v>1521</v>
      </c>
      <c r="B1033" s="13" t="s">
        <v>1515</v>
      </c>
      <c r="C1033" s="22">
        <f>(8)*(1)*(1)*(1)*(1 + (0))</f>
      </c>
      <c r="D1033" s="22" t="s">
        <v>100</v>
      </c>
      <c r="E1033" s="22"/>
      <c r="F1033" s="22">
        <f>(0)</f>
      </c>
      <c r="G1033" s="22">
        <f>(C1033 * E1033 + C1033 * E1033 * F1033)</f>
      </c>
    </row>
    <row r="1034">
      <c r="A1034" s="5" t="s">
        <v>1522</v>
      </c>
      <c r="B1034" s="13" t="s">
        <v>1523</v>
      </c>
      <c r="C1034" s="22">
        <f>(2)*(1)*(1)*(1)*(1 + (0))</f>
      </c>
      <c r="D1034" s="22" t="s">
        <v>100</v>
      </c>
      <c r="E1034" s="22"/>
      <c r="F1034" s="22">
        <f>(0)</f>
      </c>
      <c r="G1034" s="22">
        <f>(C1034 * E1034 + C1034 * E1034 * F1034)</f>
      </c>
    </row>
    <row r="1035">
      <c r="A1035" s="5" t="s">
        <v>1524</v>
      </c>
      <c r="B1035" s="13" t="s">
        <v>1525</v>
      </c>
      <c r="C1035" s="22">
        <f>(4)*(1)*(1)*(1)*(1 + (0))</f>
      </c>
      <c r="D1035" s="22" t="s">
        <v>100</v>
      </c>
      <c r="E1035" s="22"/>
      <c r="F1035" s="22">
        <f>(0)</f>
      </c>
      <c r="G1035" s="22">
        <f>(C1035 * E1035 + C1035 * E1035 * F1035)</f>
      </c>
    </row>
    <row r="1036">
      <c r="A1036" s="5" t="s">
        <v>1526</v>
      </c>
      <c r="B1036" s="13" t="s">
        <v>1527</v>
      </c>
      <c r="C1036" s="22">
        <f>(4)*(1)*(1)*(1)*(1 + (0))</f>
      </c>
      <c r="D1036" s="22" t="s">
        <v>100</v>
      </c>
      <c r="E1036" s="22"/>
      <c r="F1036" s="22">
        <f>(0)</f>
      </c>
      <c r="G1036" s="22">
        <f>(C1036 * E1036 + C1036 * E1036 * F1036)</f>
      </c>
    </row>
    <row r="1037">
      <c r="A1037" s="5" t="s">
        <v>1528</v>
      </c>
      <c r="B1037" s="13" t="s">
        <v>1529</v>
      </c>
      <c r="C1037" s="22">
        <f>(24)*(1)*(1)*(1)*(1 + (0))</f>
      </c>
      <c r="D1037" s="22" t="s">
        <v>97</v>
      </c>
      <c r="E1037" s="22"/>
      <c r="F1037" s="22">
        <f>(0)</f>
      </c>
      <c r="G1037" s="22">
        <f>(C1037 * E1037 + C1037 * E1037 * F1037)</f>
      </c>
    </row>
    <row r="1038">
      <c r="A1038" s="5" t="s">
        <v>1530</v>
      </c>
      <c r="B1038" s="13" t="s">
        <v>1513</v>
      </c>
      <c r="C1038" s="22">
        <f>(16)*(1)*(1)*(1)*(1 + (0))</f>
      </c>
      <c r="D1038" s="22" t="s">
        <v>100</v>
      </c>
      <c r="E1038" s="22"/>
      <c r="F1038" s="22">
        <f>(0)</f>
      </c>
      <c r="G1038" s="22">
        <f>(C1038 * E1038 + C1038 * E1038 * F1038)</f>
      </c>
    </row>
    <row r="1039">
      <c r="A1039" s="5" t="s">
        <v>1531</v>
      </c>
      <c r="B1039" s="13" t="s">
        <v>1515</v>
      </c>
      <c r="C1039" s="22">
        <f>(4)*(1)*(1)*(1)*(1 + (0))</f>
      </c>
      <c r="D1039" s="22" t="s">
        <v>100</v>
      </c>
      <c r="E1039" s="22"/>
      <c r="F1039" s="22">
        <f>(0)</f>
      </c>
      <c r="G1039" s="22">
        <f>(C1039 * E1039 + C1039 * E1039 * F1039)</f>
      </c>
    </row>
    <row r="1040">
      <c r="A1040" s="5" t="s">
        <v>1532</v>
      </c>
      <c r="B1040" s="13" t="s">
        <v>1523</v>
      </c>
      <c r="C1040" s="22">
        <f>(4)*(1)*(1)*(1)*(1 + (0))</f>
      </c>
      <c r="D1040" s="22" t="s">
        <v>100</v>
      </c>
      <c r="E1040" s="22"/>
      <c r="F1040" s="22">
        <f>(0)</f>
      </c>
      <c r="G1040" s="22">
        <f>(C1040 * E1040 + C1040 * E1040 * F1040)</f>
      </c>
    </row>
    <row r="1041">
      <c r="A1041" s="5" t="s">
        <v>1533</v>
      </c>
      <c r="B1041" s="13" t="s">
        <v>1534</v>
      </c>
      <c r="C1041" s="22">
        <f>(16)*(1)*(1)*(1)*(1 + (0))</f>
      </c>
      <c r="D1041" s="22" t="s">
        <v>97</v>
      </c>
      <c r="E1041" s="22"/>
      <c r="F1041" s="22">
        <f>(0)</f>
      </c>
      <c r="G1041" s="22">
        <f>(C1041 * E1041 + C1041 * E1041 * F1041)</f>
      </c>
    </row>
    <row r="1042">
      <c r="A1042" s="5" t="s">
        <v>1535</v>
      </c>
      <c r="B1042" s="13" t="s">
        <v>1536</v>
      </c>
      <c r="C1042" s="22">
        <f>(4)*(1)*(1)*(1)*(1 + (0))</f>
      </c>
      <c r="D1042" s="22" t="s">
        <v>100</v>
      </c>
      <c r="E1042" s="22"/>
      <c r="F1042" s="22">
        <f>(0)</f>
      </c>
      <c r="G1042" s="22">
        <f>(C1042 * E1042 + C1042 * E1042 * F1042)</f>
      </c>
    </row>
    <row r="1043">
      <c r="A1043" s="5" t="s">
        <v>1537</v>
      </c>
      <c r="B1043" s="13" t="s">
        <v>1538</v>
      </c>
      <c r="C1043" s="22">
        <f>(4)*(1)*(1)*(1)*(1 + (0))</f>
      </c>
      <c r="D1043" s="22" t="s">
        <v>100</v>
      </c>
      <c r="E1043" s="22"/>
      <c r="F1043" s="22">
        <f>(0)</f>
      </c>
      <c r="G1043" s="22">
        <f>(C1043 * E1043 + C1043 * E1043 * F1043)</f>
      </c>
    </row>
    <row r="1044">
      <c r="A1044" s="5" t="s">
        <v>1539</v>
      </c>
      <c r="B1044" s="13" t="s">
        <v>1540</v>
      </c>
      <c r="C1044" s="22">
        <f>(24)*(1)*(1)*(1)*(1 + (0))</f>
      </c>
      <c r="D1044" s="22" t="s">
        <v>97</v>
      </c>
      <c r="E1044" s="22"/>
      <c r="F1044" s="22">
        <f>(0)</f>
      </c>
      <c r="G1044" s="22">
        <f>(C1044 * E1044 + C1044 * E1044 * F1044)</f>
      </c>
    </row>
    <row r="1045">
      <c r="A1045" s="5" t="s">
        <v>1541</v>
      </c>
      <c r="B1045" s="13" t="s">
        <v>1515</v>
      </c>
      <c r="C1045" s="22">
        <f>(16)*(1)*(1)*(1)*(1 + (0))</f>
      </c>
      <c r="D1045" s="22" t="s">
        <v>100</v>
      </c>
      <c r="E1045" s="22"/>
      <c r="F1045" s="22">
        <f>(0)</f>
      </c>
      <c r="G1045" s="22">
        <f>(C1045 * E1045 + C1045 * E1045 * F1045)</f>
      </c>
    </row>
    <row r="1046">
      <c r="A1046" s="5" t="s">
        <v>1542</v>
      </c>
      <c r="B1046" s="13" t="s">
        <v>1513</v>
      </c>
      <c r="C1046" s="22">
        <f>(4)*(1)*(1)*(1)*(1 + (0))</f>
      </c>
      <c r="D1046" s="22" t="s">
        <v>100</v>
      </c>
      <c r="E1046" s="22"/>
      <c r="F1046" s="22">
        <f>(0)</f>
      </c>
      <c r="G1046" s="22">
        <f>(C1046 * E1046 + C1046 * E1046 * F1046)</f>
      </c>
    </row>
    <row r="1047">
      <c r="A1047" s="5" t="s">
        <v>1543</v>
      </c>
      <c r="B1047" s="13" t="s">
        <v>1523</v>
      </c>
      <c r="C1047" s="22">
        <f>(4)*(1)*(1)*(1)*(1 + (0))</f>
      </c>
      <c r="D1047" s="22" t="s">
        <v>100</v>
      </c>
      <c r="E1047" s="22"/>
      <c r="F1047" s="22">
        <f>(0)</f>
      </c>
      <c r="G1047" s="22">
        <f>(C1047 * E1047 + C1047 * E1047 * F1047)</f>
      </c>
    </row>
    <row r="1048">
      <c r="A1048" s="5" t="s">
        <v>1544</v>
      </c>
      <c r="B1048" s="13" t="s">
        <v>1545</v>
      </c>
      <c r="C1048" s="22">
        <f>(32)*(1)*(1)*(1)*(1 + (0))</f>
      </c>
      <c r="D1048" s="22" t="s">
        <v>97</v>
      </c>
      <c r="E1048" s="22"/>
      <c r="F1048" s="22">
        <f>(0)</f>
      </c>
      <c r="G1048" s="22">
        <f>(C1048 * E1048 + C1048 * E1048 * F1048)</f>
      </c>
    </row>
    <row r="1049">
      <c r="A1049" s="5" t="s">
        <v>1546</v>
      </c>
      <c r="B1049" s="13" t="s">
        <v>1515</v>
      </c>
      <c r="C1049" s="22">
        <f>(16)*(1)*(1)*(1)*(1 + (0))</f>
      </c>
      <c r="D1049" s="22" t="s">
        <v>100</v>
      </c>
      <c r="E1049" s="22"/>
      <c r="F1049" s="22">
        <f>(0)</f>
      </c>
      <c r="G1049" s="22">
        <f>(C1049 * E1049 + C1049 * E1049 * F1049)</f>
      </c>
    </row>
    <row r="1050">
      <c r="A1050" s="5" t="s">
        <v>1547</v>
      </c>
      <c r="B1050" s="13" t="s">
        <v>1513</v>
      </c>
      <c r="C1050" s="22">
        <f>(8)*(1)*(1)*(1)*(1 + (0))</f>
      </c>
      <c r="D1050" s="22" t="s">
        <v>100</v>
      </c>
      <c r="E1050" s="22"/>
      <c r="F1050" s="22">
        <f>(0)</f>
      </c>
      <c r="G1050" s="22">
        <f>(C1050 * E1050 + C1050 * E1050 * F1050)</f>
      </c>
    </row>
    <row r="1051">
      <c r="A1051" s="5" t="s">
        <v>1548</v>
      </c>
      <c r="B1051" s="13" t="s">
        <v>1549</v>
      </c>
      <c r="C1051" s="22">
        <f>(4)*(1)*(1)*(1)*(1 + (0))</f>
      </c>
      <c r="D1051" s="22" t="s">
        <v>100</v>
      </c>
      <c r="E1051" s="22"/>
      <c r="F1051" s="22">
        <f>(0)</f>
      </c>
      <c r="G1051" s="22">
        <f>(C1051 * E1051 + C1051 * E1051 * F1051)</f>
      </c>
    </row>
    <row r="1052">
      <c r="A1052" s="5" t="s">
        <v>1550</v>
      </c>
      <c r="B1052" s="13" t="s">
        <v>1517</v>
      </c>
      <c r="C1052" s="22">
        <f>(4)*(1)*(1)*(1)*(1 + (0))</f>
      </c>
      <c r="D1052" s="22" t="s">
        <v>100</v>
      </c>
      <c r="E1052" s="22"/>
      <c r="F1052" s="22">
        <f>(0)</f>
      </c>
      <c r="G1052" s="22">
        <f>(C1052 * E1052 + C1052 * E1052 * F1052)</f>
      </c>
    </row>
    <row r="1053">
      <c r="A1053" s="5" t="s">
        <v>1551</v>
      </c>
      <c r="B1053" s="13" t="s">
        <v>1552</v>
      </c>
      <c r="C1053" s="22">
        <f>(4)*(1)*(1)*(1)*(1 + (0))</f>
      </c>
      <c r="D1053" s="22" t="s">
        <v>100</v>
      </c>
      <c r="E1053" s="22"/>
      <c r="F1053" s="22">
        <f>(0)</f>
      </c>
      <c r="G1053" s="22">
        <f>(C1053 * E1053 + C1053 * E1053 * F1053)</f>
      </c>
    </row>
    <row r="1054">
      <c r="A1054" s="4"/>
      <c r="B1054" s="12" t="s">
        <v>1553</v>
      </c>
      <c r="C1054" s="21"/>
      <c r="D1054" s="21"/>
      <c r="E1054" s="21"/>
      <c r="F1054" s="21"/>
      <c r="G1054" s="21"/>
    </row>
    <row r="1055">
      <c r="A1055" s="5" t="s">
        <v>1554</v>
      </c>
      <c r="B1055" s="13" t="s">
        <v>1555</v>
      </c>
      <c r="C1055" s="22">
        <f>(4)*(1)*(1)*(1)*(1 + (0))</f>
      </c>
      <c r="D1055" s="22" t="s">
        <v>100</v>
      </c>
      <c r="E1055" s="22"/>
      <c r="F1055" s="22">
        <f>(0)</f>
      </c>
      <c r="G1055" s="22">
        <f>(C1055 * E1055 + C1055 * E1055 * F1055)</f>
      </c>
    </row>
    <row r="1056">
      <c r="A1056" s="4"/>
      <c r="B1056" s="12" t="s">
        <v>1556</v>
      </c>
      <c r="C1056" s="21"/>
      <c r="D1056" s="21"/>
      <c r="E1056" s="21"/>
      <c r="F1056" s="21"/>
      <c r="G1056" s="21"/>
    </row>
    <row r="1057">
      <c r="A1057" s="5" t="s">
        <v>1557</v>
      </c>
      <c r="B1057" s="13" t="s">
        <v>1558</v>
      </c>
      <c r="C1057" s="22">
        <f>(60)*(1)*(1)*(1)*(1 + (0))</f>
      </c>
      <c r="D1057" s="22" t="s">
        <v>100</v>
      </c>
      <c r="E1057" s="22"/>
      <c r="F1057" s="22">
        <f>(0)</f>
      </c>
      <c r="G1057" s="22">
        <f>(C1057 * E1057 + C1057 * E1057 * F1057)</f>
      </c>
    </row>
    <row r="1058">
      <c r="A1058" s="5" t="s">
        <v>1559</v>
      </c>
      <c r="B1058" s="13" t="s">
        <v>1560</v>
      </c>
      <c r="C1058" s="22">
        <f>(8)*(1)*(1)*(1)*(1 + (0))</f>
      </c>
      <c r="D1058" s="22" t="s">
        <v>100</v>
      </c>
      <c r="E1058" s="22"/>
      <c r="F1058" s="22">
        <f>(0)</f>
      </c>
      <c r="G1058" s="22">
        <f>(C1058 * E1058 + C1058 * E1058 * F1058)</f>
      </c>
    </row>
    <row r="1059">
      <c r="A1059" s="4"/>
      <c r="B1059" s="12" t="s">
        <v>1561</v>
      </c>
      <c r="C1059" s="21"/>
      <c r="D1059" s="21"/>
      <c r="E1059" s="21"/>
      <c r="F1059" s="21"/>
      <c r="G1059" s="21"/>
    </row>
    <row r="1060">
      <c r="A1060" s="5" t="s">
        <v>1562</v>
      </c>
      <c r="B1060" s="13" t="s">
        <v>1563</v>
      </c>
      <c r="C1060" s="22">
        <f>(1)*(1)*(1)*(1)*(1 + (0))</f>
      </c>
      <c r="D1060" s="22" t="s">
        <v>35</v>
      </c>
      <c r="E1060" s="22"/>
      <c r="F1060" s="22">
        <f>(0)</f>
      </c>
      <c r="G1060" s="22">
        <f>(C1060 * E1060 + C1060 * E1060 * F1060)</f>
      </c>
    </row>
    <row r="1061">
      <c r="A1061" s="5" t="s">
        <v>1564</v>
      </c>
      <c r="B1061" s="13" t="s">
        <v>1565</v>
      </c>
      <c r="C1061" s="22">
        <f>(1)*(1)*(1)*(1)*(1 + (0))</f>
      </c>
      <c r="D1061" s="22" t="s">
        <v>35</v>
      </c>
      <c r="E1061" s="22"/>
      <c r="F1061" s="22">
        <f>(0)</f>
      </c>
      <c r="G1061" s="22">
        <f>(C1061 * E1061 + C1061 * E1061 * F1061)</f>
      </c>
    </row>
    <row r="1062">
      <c r="A1062" s="5" t="s">
        <v>1566</v>
      </c>
      <c r="B1062" s="13" t="s">
        <v>1567</v>
      </c>
      <c r="C1062" s="22">
        <f>(1)*(1)*(1)*(1)*(1 + (0))</f>
      </c>
      <c r="D1062" s="22" t="s">
        <v>35</v>
      </c>
      <c r="E1062" s="22"/>
      <c r="F1062" s="22">
        <f>(0)</f>
      </c>
      <c r="G1062" s="22">
        <f>(C1062 * E1062 + C1062 * E1062 * F1062)</f>
      </c>
    </row>
    <row r="1063">
      <c r="A1063" s="5" t="s">
        <v>1568</v>
      </c>
      <c r="B1063" s="13" t="s">
        <v>1569</v>
      </c>
      <c r="C1063" s="22">
        <f>(1)*(1)*(1)*(1)*(1 + (0))</f>
      </c>
      <c r="D1063" s="22" t="s">
        <v>35</v>
      </c>
      <c r="E1063" s="22"/>
      <c r="F1063" s="22">
        <f>(0)</f>
      </c>
      <c r="G1063" s="22">
        <f>(C1063 * E1063 + C1063 * E1063 * F1063)</f>
      </c>
    </row>
    <row r="1064">
      <c r="A1064" s="5" t="s">
        <v>1570</v>
      </c>
      <c r="B1064" s="13" t="s">
        <v>1571</v>
      </c>
      <c r="C1064" s="22">
        <f>(1)*(1)*(1)*(1)*(1 + (0))</f>
      </c>
      <c r="D1064" s="22" t="s">
        <v>35</v>
      </c>
      <c r="E1064" s="22"/>
      <c r="F1064" s="22">
        <f>(0)</f>
      </c>
      <c r="G1064" s="22">
        <f>(C1064 * E1064 + C1064 * E1064 * F1064)</f>
      </c>
    </row>
    <row r="1065">
      <c r="A1065" s="3"/>
      <c r="B1065" s="11" t="s">
        <v>1572</v>
      </c>
      <c r="C1065" s="20"/>
      <c r="D1065" s="20"/>
      <c r="E1065" s="20"/>
      <c r="F1065" s="20"/>
      <c r="G1065" s="20"/>
    </row>
    <row r="1066">
      <c r="A1066" s="4"/>
      <c r="B1066" s="12" t="s">
        <v>1573</v>
      </c>
      <c r="C1066" s="21"/>
      <c r="D1066" s="21"/>
      <c r="E1066" s="21"/>
      <c r="F1066" s="21"/>
      <c r="G1066" s="21"/>
    </row>
    <row r="1067">
      <c r="A1067" s="5" t="s">
        <v>1574</v>
      </c>
      <c r="B1067" s="13" t="s">
        <v>1575</v>
      </c>
      <c r="C1067" s="22">
        <f>(1)*(1)*(1)*(1)*(1 + (0))</f>
      </c>
      <c r="D1067" s="22" t="s">
        <v>35</v>
      </c>
      <c r="E1067" s="22"/>
      <c r="F1067" s="22">
        <f>(0)</f>
      </c>
      <c r="G1067" s="22">
        <f>(C1067 * E1067 + C1067 * E1067 * F1067)</f>
      </c>
    </row>
    <row r="1068">
      <c r="A1068" s="3"/>
      <c r="B1068" s="11" t="s">
        <v>1576</v>
      </c>
      <c r="C1068" s="20"/>
      <c r="D1068" s="20"/>
      <c r="E1068" s="20"/>
      <c r="F1068" s="20"/>
      <c r="G1068" s="20"/>
    </row>
    <row r="1069">
      <c r="A1069" s="4"/>
      <c r="B1069" s="12" t="s">
        <v>1577</v>
      </c>
      <c r="C1069" s="21"/>
      <c r="D1069" s="21"/>
      <c r="E1069" s="21"/>
      <c r="F1069" s="21"/>
      <c r="G1069" s="21"/>
    </row>
    <row r="1070">
      <c r="A1070" s="5" t="s">
        <v>1578</v>
      </c>
      <c r="B1070" s="13" t="s">
        <v>1579</v>
      </c>
      <c r="C1070" s="22">
        <f>(1)*(1)*(1)*(1)*(1 + (0))</f>
      </c>
      <c r="D1070" s="22" t="s">
        <v>35</v>
      </c>
      <c r="E1070" s="22"/>
      <c r="F1070" s="22">
        <f>(0)</f>
      </c>
      <c r="G1070" s="22">
        <f>(C1070 * E1070 + C1070 * E1070 * F1070)</f>
      </c>
    </row>
    <row r="1071">
      <c r="A1071" s="5" t="s">
        <v>1580</v>
      </c>
      <c r="B1071" s="13" t="s">
        <v>1581</v>
      </c>
      <c r="C1071" s="22">
        <f>(1)*(1)*(1)*(1)*(1 + (0))</f>
      </c>
      <c r="D1071" s="22" t="s">
        <v>35</v>
      </c>
      <c r="E1071" s="22"/>
      <c r="F1071" s="22">
        <f>(0)</f>
      </c>
      <c r="G1071" s="22">
        <f>(C1071 * E1071 + C1071 * E1071 * F1071)</f>
      </c>
    </row>
    <row r="1072">
      <c r="A1072" s="4"/>
      <c r="B1072" s="12" t="s">
        <v>1582</v>
      </c>
      <c r="C1072" s="21"/>
      <c r="D1072" s="21"/>
      <c r="E1072" s="21"/>
      <c r="F1072" s="21"/>
      <c r="G1072" s="21"/>
    </row>
    <row r="1073">
      <c r="A1073" s="5" t="s">
        <v>1583</v>
      </c>
      <c r="B1073" s="13" t="s">
        <v>1584</v>
      </c>
      <c r="C1073" s="22">
        <f>(1)*(1)*(1)*(1)*(1 + (0))</f>
      </c>
      <c r="D1073" s="22" t="s">
        <v>35</v>
      </c>
      <c r="E1073" s="22"/>
      <c r="F1073" s="22">
        <f>(0)</f>
      </c>
      <c r="G1073" s="22">
        <f>(C1073 * E1073 + C1073 * E1073 * F1073)</f>
      </c>
    </row>
    <row r="1074">
      <c r="A1074" s="5" t="s">
        <v>1585</v>
      </c>
      <c r="B1074" s="13" t="s">
        <v>1586</v>
      </c>
      <c r="C1074" s="22">
        <f>(1)*(1)*(1)*(1)*(1 + (0))</f>
      </c>
      <c r="D1074" s="22" t="s">
        <v>35</v>
      </c>
      <c r="E1074" s="22"/>
      <c r="F1074" s="22">
        <f>(0)</f>
      </c>
      <c r="G1074" s="22">
        <f>(C1074 * E1074 + C1074 * E1074 * F1074)</f>
      </c>
    </row>
    <row r="1075">
      <c r="A1075" s="5" t="s">
        <v>1587</v>
      </c>
      <c r="B1075" s="13" t="s">
        <v>1588</v>
      </c>
      <c r="C1075" s="22">
        <f>(1)*(1)*(1)*(1)*(1 + (0))</f>
      </c>
      <c r="D1075" s="22" t="s">
        <v>35</v>
      </c>
      <c r="E1075" s="22"/>
      <c r="F1075" s="22">
        <f>(0)</f>
      </c>
      <c r="G1075" s="22">
        <f>(C1075 * E1075 + C1075 * E1075 * F1075)</f>
      </c>
    </row>
    <row r="1076">
      <c r="A1076" s="4"/>
      <c r="B1076" s="12" t="s">
        <v>1589</v>
      </c>
      <c r="C1076" s="21"/>
      <c r="D1076" s="21"/>
      <c r="E1076" s="21"/>
      <c r="F1076" s="21"/>
      <c r="G1076" s="21"/>
    </row>
    <row r="1077">
      <c r="A1077" s="5" t="s">
        <v>1590</v>
      </c>
      <c r="B1077" s="13" t="s">
        <v>1575</v>
      </c>
      <c r="C1077" s="22">
        <f>(1)*(1)*(1)*(1)*(1 + (0))</f>
      </c>
      <c r="D1077" s="22" t="s">
        <v>35</v>
      </c>
      <c r="E1077" s="22"/>
      <c r="F1077" s="22">
        <f>(0)</f>
      </c>
      <c r="G1077" s="22">
        <f>(C1077 * E1077 + C1077 * E1077 * F1077)</f>
      </c>
    </row>
    <row r="1078">
      <c r="A1078" s="4"/>
      <c r="B1078" s="12" t="s">
        <v>1591</v>
      </c>
      <c r="C1078" s="21"/>
      <c r="D1078" s="21"/>
      <c r="E1078" s="21"/>
      <c r="F1078" s="21"/>
      <c r="G1078" s="21"/>
    </row>
    <row r="1079">
      <c r="A1079" s="5" t="s">
        <v>1592</v>
      </c>
      <c r="B1079" s="13" t="s">
        <v>1593</v>
      </c>
      <c r="C1079" s="22">
        <f>(1)*(1)*(1)*(1)*(1 + (0))</f>
      </c>
      <c r="D1079" s="22" t="s">
        <v>35</v>
      </c>
      <c r="E1079" s="22"/>
      <c r="F1079" s="22">
        <f>(0)</f>
      </c>
      <c r="G1079" s="22">
        <f>(C1079 * E1079 + C1079 * E1079 * F1079)</f>
      </c>
    </row>
    <row r="1080">
      <c r="A1080" s="5" t="s">
        <v>1594</v>
      </c>
      <c r="B1080" s="13" t="s">
        <v>1400</v>
      </c>
      <c r="C1080" s="22">
        <f>(1)*(1)*(1)*(1)*(1 + (0))</f>
      </c>
      <c r="D1080" s="22" t="s">
        <v>35</v>
      </c>
      <c r="E1080" s="22"/>
      <c r="F1080" s="22">
        <f>(0)</f>
      </c>
      <c r="G1080" s="22">
        <f>(C1080 * E1080 + C1080 * E1080 * F1080)</f>
      </c>
    </row>
    <row r="1081">
      <c r="A1081" s="4"/>
      <c r="B1081" s="12" t="s">
        <v>1595</v>
      </c>
      <c r="C1081" s="21"/>
      <c r="D1081" s="21"/>
      <c r="E1081" s="21"/>
      <c r="F1081" s="21"/>
      <c r="G1081" s="21"/>
    </row>
    <row r="1082">
      <c r="A1082" s="5" t="s">
        <v>1596</v>
      </c>
      <c r="B1082" s="13" t="s">
        <v>1597</v>
      </c>
      <c r="C1082" s="22">
        <f>(1)*(1)*(1)*(1)*(1 + (0))</f>
      </c>
      <c r="D1082" s="22" t="s">
        <v>35</v>
      </c>
      <c r="E1082" s="22"/>
      <c r="F1082" s="22">
        <f>(0)</f>
      </c>
      <c r="G1082" s="22">
        <f>(C1082 * E1082 + C1082 * E1082 * F1082)</f>
      </c>
    </row>
    <row r="1083">
      <c r="A1083" s="5" t="s">
        <v>1598</v>
      </c>
      <c r="B1083" s="13" t="s">
        <v>1599</v>
      </c>
      <c r="C1083" s="22">
        <f>(1)*(1)*(1)*(1)*(1 + (0))</f>
      </c>
      <c r="D1083" s="22" t="s">
        <v>35</v>
      </c>
      <c r="E1083" s="22"/>
      <c r="F1083" s="22">
        <f>(0)</f>
      </c>
      <c r="G1083" s="22">
        <f>(C1083 * E1083 + C1083 * E1083 * F1083)</f>
      </c>
    </row>
    <row r="1084">
      <c r="A1084" s="5" t="s">
        <v>1600</v>
      </c>
      <c r="B1084" s="13" t="s">
        <v>1400</v>
      </c>
      <c r="C1084" s="22">
        <f>(1)*(1)*(1)*(1)*(1 + (0))</f>
      </c>
      <c r="D1084" s="22" t="s">
        <v>35</v>
      </c>
      <c r="E1084" s="22"/>
      <c r="F1084" s="22">
        <f>(0)</f>
      </c>
      <c r="G1084" s="22">
        <f>(C1084 * E1084 + C1084 * E1084 * F1084)</f>
      </c>
    </row>
    <row r="1085">
      <c r="A1085" s="4"/>
      <c r="B1085" s="12" t="s">
        <v>1601</v>
      </c>
      <c r="C1085" s="21"/>
      <c r="D1085" s="21"/>
      <c r="E1085" s="21"/>
      <c r="F1085" s="21"/>
      <c r="G1085" s="21"/>
    </row>
    <row r="1086">
      <c r="A1086" s="5" t="s">
        <v>1602</v>
      </c>
      <c r="B1086" s="13" t="s">
        <v>1400</v>
      </c>
      <c r="C1086" s="22">
        <f>(1)*(1)*(1)*(1)*(1 + (0))</f>
      </c>
      <c r="D1086" s="22" t="s">
        <v>35</v>
      </c>
      <c r="E1086" s="22"/>
      <c r="F1086" s="22">
        <f>(0)</f>
      </c>
      <c r="G1086" s="22">
        <f>(C1086 * E1086 + C1086 * E1086 * F1086)</f>
      </c>
    </row>
    <row r="1087">
      <c r="A1087" s="5" t="s">
        <v>1603</v>
      </c>
      <c r="B1087" s="13" t="s">
        <v>1604</v>
      </c>
      <c r="C1087" s="22">
        <f>(1)*(1)*(1)*(1)*(1 + (0))</f>
      </c>
      <c r="D1087" s="22" t="s">
        <v>35</v>
      </c>
      <c r="E1087" s="22"/>
      <c r="F1087" s="22">
        <f>(0)</f>
      </c>
      <c r="G1087" s="22">
        <f>(C1087 * E1087 + C1087 * E1087 * F1087)</f>
      </c>
    </row>
    <row r="1088">
      <c r="A1088" s="4"/>
      <c r="B1088" s="12" t="s">
        <v>1605</v>
      </c>
      <c r="C1088" s="21"/>
      <c r="D1088" s="21"/>
      <c r="E1088" s="21"/>
      <c r="F1088" s="21"/>
      <c r="G1088" s="21"/>
    </row>
    <row r="1089">
      <c r="A1089" s="5" t="s">
        <v>1606</v>
      </c>
      <c r="B1089" s="13" t="s">
        <v>1607</v>
      </c>
      <c r="C1089" s="22">
        <f>(1)*(1)*(1)*(1)*(1 + (0))</f>
      </c>
      <c r="D1089" s="22" t="s">
        <v>35</v>
      </c>
      <c r="E1089" s="22"/>
      <c r="F1089" s="22">
        <f>(0)</f>
      </c>
      <c r="G1089" s="22">
        <f>(C1089 * E1089 + C1089 * E1089 * F1089)</f>
      </c>
    </row>
    <row r="1090">
      <c r="A1090" s="3"/>
      <c r="B1090" s="11" t="s">
        <v>1608</v>
      </c>
      <c r="C1090" s="20"/>
      <c r="D1090" s="20"/>
      <c r="E1090" s="20"/>
      <c r="F1090" s="20"/>
      <c r="G1090" s="20"/>
    </row>
    <row r="1091">
      <c r="A1091" s="4"/>
      <c r="B1091" s="12" t="s">
        <v>1609</v>
      </c>
      <c r="C1091" s="21"/>
      <c r="D1091" s="21"/>
      <c r="E1091" s="21"/>
      <c r="F1091" s="21"/>
      <c r="G1091" s="21"/>
    </row>
    <row r="1092">
      <c r="A1092" s="6"/>
      <c r="B1092" s="14" t="s">
        <v>1610</v>
      </c>
      <c r="C1092" s="23"/>
      <c r="D1092" s="23"/>
      <c r="E1092" s="23"/>
      <c r="F1092" s="23"/>
      <c r="G1092" s="23"/>
    </row>
    <row r="1093">
      <c r="A1093" s="5" t="s">
        <v>1611</v>
      </c>
      <c r="B1093" s="15" t="s">
        <v>1612</v>
      </c>
      <c r="C1093" s="22">
        <f>(1)*(1)*(1)*(1)*(1 + (0))</f>
      </c>
      <c r="D1093" s="22" t="s">
        <v>35</v>
      </c>
      <c r="E1093" s="22"/>
      <c r="F1093" s="22">
        <f>(0)</f>
      </c>
      <c r="G1093" s="22">
        <f>(C1093 * E1093 + C1093 * E1093 * F1093)</f>
      </c>
    </row>
    <row r="1094">
      <c r="A1094" s="6"/>
      <c r="B1094" s="14" t="s">
        <v>1613</v>
      </c>
      <c r="C1094" s="23"/>
      <c r="D1094" s="23"/>
      <c r="E1094" s="23"/>
      <c r="F1094" s="23"/>
      <c r="G1094" s="23"/>
    </row>
    <row r="1095">
      <c r="A1095" s="5" t="s">
        <v>1614</v>
      </c>
      <c r="B1095" s="15" t="s">
        <v>1615</v>
      </c>
      <c r="C1095" s="22">
        <f>(128)*(1)*(1)*(1)*(1 + (0))</f>
      </c>
      <c r="D1095" s="22" t="s">
        <v>97</v>
      </c>
      <c r="E1095" s="22"/>
      <c r="F1095" s="22">
        <f>(0)</f>
      </c>
      <c r="G1095" s="22">
        <f>(C1095 * E1095 + C1095 * E1095 * F1095)</f>
      </c>
    </row>
    <row r="1096">
      <c r="A1096" s="5" t="s">
        <v>1616</v>
      </c>
      <c r="B1096" s="15" t="s">
        <v>1617</v>
      </c>
      <c r="C1096" s="22">
        <f>(128)*(1)*(1)*(1)*(1 + (0))</f>
      </c>
      <c r="D1096" s="22" t="s">
        <v>97</v>
      </c>
      <c r="E1096" s="22"/>
      <c r="F1096" s="22">
        <f>(0)</f>
      </c>
      <c r="G1096" s="22">
        <f>(C1096 * E1096 + C1096 * E1096 * F1096)</f>
      </c>
    </row>
    <row r="1097">
      <c r="A1097" s="6"/>
      <c r="B1097" s="14" t="s">
        <v>1618</v>
      </c>
      <c r="C1097" s="23"/>
      <c r="D1097" s="23"/>
      <c r="E1097" s="23"/>
      <c r="F1097" s="23"/>
      <c r="G1097" s="23"/>
    </row>
    <row r="1098">
      <c r="A1098" s="5" t="s">
        <v>1619</v>
      </c>
      <c r="B1098" s="15" t="s">
        <v>1620</v>
      </c>
      <c r="C1098" s="22">
        <f>(60)*(1)*(1)*(1)*(1 + (0))</f>
      </c>
      <c r="D1098" s="22" t="s">
        <v>100</v>
      </c>
      <c r="E1098" s="22"/>
      <c r="F1098" s="22">
        <f>(0)</f>
      </c>
      <c r="G1098" s="22">
        <f>(C1098 * E1098 + C1098 * E1098 * F1098)</f>
      </c>
    </row>
    <row r="1099">
      <c r="A1099" s="5" t="s">
        <v>1621</v>
      </c>
      <c r="B1099" s="15" t="s">
        <v>1622</v>
      </c>
      <c r="C1099" s="22">
        <f>(36)*(1)*(1)*(1)*(1 + (0))</f>
      </c>
      <c r="D1099" s="22" t="s">
        <v>100</v>
      </c>
      <c r="E1099" s="22"/>
      <c r="F1099" s="22">
        <f>(0)</f>
      </c>
      <c r="G1099" s="22">
        <f>(C1099 * E1099 + C1099 * E1099 * F1099)</f>
      </c>
    </row>
    <row r="1100">
      <c r="A1100" s="5" t="s">
        <v>1623</v>
      </c>
      <c r="B1100" s="15" t="s">
        <v>1624</v>
      </c>
      <c r="C1100" s="22">
        <f>(8)*(1)*(1)*(1)*(1 + (0))</f>
      </c>
      <c r="D1100" s="22" t="s">
        <v>100</v>
      </c>
      <c r="E1100" s="22"/>
      <c r="F1100" s="22">
        <f>(0)</f>
      </c>
      <c r="G1100" s="22">
        <f>(C1100 * E1100 + C1100 * E1100 * F1100)</f>
      </c>
    </row>
    <row r="1101">
      <c r="A1101" s="5" t="s">
        <v>1625</v>
      </c>
      <c r="B1101" s="15" t="s">
        <v>1626</v>
      </c>
      <c r="C1101" s="22">
        <f>(36)*(1)*(1)*(1)*(1 + (0))</f>
      </c>
      <c r="D1101" s="22" t="s">
        <v>100</v>
      </c>
      <c r="E1101" s="22"/>
      <c r="F1101" s="22">
        <f>(0)</f>
      </c>
      <c r="G1101" s="22">
        <f>(C1101 * E1101 + C1101 * E1101 * F1101)</f>
      </c>
    </row>
    <row r="1102">
      <c r="A1102" s="5" t="s">
        <v>1627</v>
      </c>
      <c r="B1102" s="15" t="s">
        <v>1628</v>
      </c>
      <c r="C1102" s="22">
        <f>(4)*(1)*(1)*(1)*(1 + (0))</f>
      </c>
      <c r="D1102" s="22" t="s">
        <v>100</v>
      </c>
      <c r="E1102" s="22"/>
      <c r="F1102" s="22">
        <f>(0)</f>
      </c>
      <c r="G1102" s="22">
        <f>(C1102 * E1102 + C1102 * E1102 * F1102)</f>
      </c>
    </row>
    <row r="1103">
      <c r="A1103" s="5" t="s">
        <v>1629</v>
      </c>
      <c r="B1103" s="15" t="s">
        <v>1630</v>
      </c>
      <c r="C1103" s="22">
        <f>(4)*(1)*(1)*(1)*(1 + (0))</f>
      </c>
      <c r="D1103" s="22" t="s">
        <v>100</v>
      </c>
      <c r="E1103" s="22"/>
      <c r="F1103" s="22">
        <f>(0)</f>
      </c>
      <c r="G1103" s="22">
        <f>(C1103 * E1103 + C1103 * E1103 * F1103)</f>
      </c>
    </row>
    <row r="1104">
      <c r="A1104" s="5" t="s">
        <v>1631</v>
      </c>
      <c r="B1104" s="15" t="s">
        <v>1632</v>
      </c>
      <c r="C1104" s="22">
        <f>(148)*(1)*(1)*(1)*(1 + (0))</f>
      </c>
      <c r="D1104" s="22" t="s">
        <v>100</v>
      </c>
      <c r="E1104" s="22"/>
      <c r="F1104" s="22">
        <f>(0)</f>
      </c>
      <c r="G1104" s="22">
        <f>(C1104 * E1104 + C1104 * E1104 * F1104)</f>
      </c>
    </row>
    <row r="1105">
      <c r="A1105" s="6"/>
      <c r="B1105" s="14" t="s">
        <v>1633</v>
      </c>
      <c r="C1105" s="23"/>
      <c r="D1105" s="23"/>
      <c r="E1105" s="23"/>
      <c r="F1105" s="23"/>
      <c r="G1105" s="23"/>
    </row>
    <row r="1106">
      <c r="A1106" s="5" t="s">
        <v>1634</v>
      </c>
      <c r="B1106" s="15" t="s">
        <v>1635</v>
      </c>
      <c r="C1106" s="22">
        <f>(36)*(1)*(1)*(1)*(1 + (0))</f>
      </c>
      <c r="D1106" s="22" t="s">
        <v>100</v>
      </c>
      <c r="E1106" s="22"/>
      <c r="F1106" s="22">
        <f>(0)</f>
      </c>
      <c r="G1106" s="22">
        <f>(C1106 * E1106 + C1106 * E1106 * F1106)</f>
      </c>
    </row>
    <row r="1107">
      <c r="A1107" s="5" t="s">
        <v>1636</v>
      </c>
      <c r="B1107" s="15" t="s">
        <v>1637</v>
      </c>
      <c r="C1107" s="22">
        <f>(8)*(1)*(1)*(1)*(1 + (0))</f>
      </c>
      <c r="D1107" s="22" t="s">
        <v>100</v>
      </c>
      <c r="E1107" s="22"/>
      <c r="F1107" s="22">
        <f>(0)</f>
      </c>
      <c r="G1107" s="22">
        <f>(C1107 * E1107 + C1107 * E1107 * F1107)</f>
      </c>
    </row>
    <row r="1108">
      <c r="A1108" s="5" t="s">
        <v>1638</v>
      </c>
      <c r="B1108" s="15" t="s">
        <v>1639</v>
      </c>
      <c r="C1108" s="22">
        <f>(4)*(1)*(1)*(1)*(1 + (0))</f>
      </c>
      <c r="D1108" s="22" t="s">
        <v>100</v>
      </c>
      <c r="E1108" s="22"/>
      <c r="F1108" s="22">
        <f>(0)</f>
      </c>
      <c r="G1108" s="22">
        <f>(C1108 * E1108 + C1108 * E1108 * F1108)</f>
      </c>
    </row>
    <row r="1109">
      <c r="A1109" s="5" t="s">
        <v>1640</v>
      </c>
      <c r="B1109" s="15" t="s">
        <v>1632</v>
      </c>
      <c r="C1109" s="22">
        <f>(48)*(1)*(1)*(1)*(1 + (0))</f>
      </c>
      <c r="D1109" s="22" t="s">
        <v>100</v>
      </c>
      <c r="E1109" s="22"/>
      <c r="F1109" s="22">
        <f>(0)</f>
      </c>
      <c r="G1109" s="22">
        <f>(C1109 * E1109 + C1109 * E1109 * F1109)</f>
      </c>
    </row>
    <row r="1110">
      <c r="A1110" s="6"/>
      <c r="B1110" s="14" t="s">
        <v>1641</v>
      </c>
      <c r="C1110" s="23"/>
      <c r="D1110" s="23"/>
      <c r="E1110" s="23"/>
      <c r="F1110" s="23"/>
      <c r="G1110" s="23"/>
    </row>
    <row r="1111">
      <c r="A1111" s="5" t="s">
        <v>1642</v>
      </c>
      <c r="B1111" s="15" t="s">
        <v>1643</v>
      </c>
      <c r="C1111" s="22">
        <f>(1)*(1)*(1)*(1)*(1 + (0))</f>
      </c>
      <c r="D1111" s="22" t="s">
        <v>35</v>
      </c>
      <c r="E1111" s="22"/>
      <c r="F1111" s="22">
        <f>(0)</f>
      </c>
      <c r="G1111" s="22">
        <f>(C1111 * E1111 + C1111 * E1111 * F1111)</f>
      </c>
    </row>
    <row r="1112">
      <c r="A1112" s="2"/>
      <c r="B1112" s="10" t="s">
        <v>1644</v>
      </c>
      <c r="C1112" s="19"/>
      <c r="D1112" s="19"/>
      <c r="E1112" s="19"/>
      <c r="F1112" s="19"/>
      <c r="G1112" s="19"/>
    </row>
    <row r="1113">
      <c r="A1113" s="3"/>
      <c r="B1113" s="11" t="s">
        <v>264</v>
      </c>
      <c r="C1113" s="20"/>
      <c r="D1113" s="20"/>
      <c r="E1113" s="20"/>
      <c r="F1113" s="20"/>
      <c r="G1113" s="20"/>
    </row>
    <row r="1114">
      <c r="A1114" s="5" t="s">
        <v>1645</v>
      </c>
      <c r="B1114" s="18" t="s">
        <v>1266</v>
      </c>
      <c r="C1114" s="22"/>
      <c r="D1114" s="22" t="s">
        <v>35</v>
      </c>
      <c r="E1114" s="22"/>
      <c r="F1114" s="22">
        <f>(0)</f>
      </c>
      <c r="G1114" s="22">
        <f>(C1114 * E1114 + C1114 * E1114 * F1114)</f>
      </c>
    </row>
    <row r="1115">
      <c r="A1115" s="5" t="s">
        <v>1646</v>
      </c>
      <c r="B1115" s="18" t="s">
        <v>1268</v>
      </c>
      <c r="C1115" s="22"/>
      <c r="D1115" s="22" t="s">
        <v>35</v>
      </c>
      <c r="E1115" s="22"/>
      <c r="F1115" s="22">
        <f>(0)</f>
      </c>
      <c r="G1115" s="22">
        <f>(C1115 * E1115 + C1115 * E1115 * F1115)</f>
      </c>
    </row>
    <row r="1116">
      <c r="A1116" s="5" t="s">
        <v>1647</v>
      </c>
      <c r="B1116" s="18" t="s">
        <v>1270</v>
      </c>
      <c r="C1116" s="22"/>
      <c r="D1116" s="22" t="s">
        <v>35</v>
      </c>
      <c r="E1116" s="22"/>
      <c r="F1116" s="22">
        <f>(0)</f>
      </c>
      <c r="G1116" s="22">
        <f>(C1116 * E1116 + C1116 * E1116 * F1116)</f>
      </c>
    </row>
    <row r="1117">
      <c r="A1117" s="5" t="s">
        <v>1648</v>
      </c>
      <c r="B1117" s="18" t="s">
        <v>1272</v>
      </c>
      <c r="C1117" s="22"/>
      <c r="D1117" s="22" t="s">
        <v>35</v>
      </c>
      <c r="E1117" s="22"/>
      <c r="F1117" s="22">
        <f>(0)</f>
      </c>
      <c r="G1117" s="22">
        <f>(C1117 * E1117 + C1117 * E1117 * F1117)</f>
      </c>
    </row>
    <row r="1118">
      <c r="A1118" s="5" t="s">
        <v>1649</v>
      </c>
      <c r="B1118" s="18" t="s">
        <v>1274</v>
      </c>
      <c r="C1118" s="22"/>
      <c r="D1118" s="22" t="s">
        <v>35</v>
      </c>
      <c r="E1118" s="22"/>
      <c r="F1118" s="22">
        <f>(0)</f>
      </c>
      <c r="G1118" s="22">
        <f>(C1118 * E1118 + C1118 * E1118 * F1118)</f>
      </c>
    </row>
    <row r="1119">
      <c r="A1119" s="5" t="s">
        <v>1650</v>
      </c>
      <c r="B1119" s="18" t="s">
        <v>1276</v>
      </c>
      <c r="C1119" s="22"/>
      <c r="D1119" s="22" t="s">
        <v>35</v>
      </c>
      <c r="E1119" s="22"/>
      <c r="F1119" s="22">
        <f>(0)</f>
      </c>
      <c r="G1119" s="22">
        <f>(C1119 * E1119 + C1119 * E1119 * F1119)</f>
      </c>
    </row>
    <row r="1120">
      <c r="A1120" s="5" t="s">
        <v>1651</v>
      </c>
      <c r="B1120" s="18" t="s">
        <v>1652</v>
      </c>
      <c r="C1120" s="22"/>
      <c r="D1120" s="22"/>
      <c r="E1120" s="22"/>
      <c r="F1120" s="22">
        <f>(0)</f>
      </c>
      <c r="G1120" s="22">
        <f>(C1120 * E1120 + C1120 * E1120 * F1120)</f>
      </c>
    </row>
    <row r="1121">
      <c r="A1121" s="5" t="s">
        <v>1653</v>
      </c>
      <c r="B1121" s="18" t="s">
        <v>1654</v>
      </c>
      <c r="C1121" s="22"/>
      <c r="D1121" s="22" t="s">
        <v>13</v>
      </c>
      <c r="E1121" s="22"/>
      <c r="F1121" s="22">
        <f>(0)</f>
      </c>
      <c r="G1121" s="22">
        <f>(C1121 * E1121 + C1121 * E1121 * F1121)</f>
      </c>
    </row>
    <row r="1122">
      <c r="A1122" s="5" t="s">
        <v>1655</v>
      </c>
      <c r="B1122" s="18" t="s">
        <v>1656</v>
      </c>
      <c r="C1122" s="22"/>
      <c r="D1122" s="22" t="s">
        <v>13</v>
      </c>
      <c r="E1122" s="22"/>
      <c r="F1122" s="22">
        <f>(0)</f>
      </c>
      <c r="G1122" s="22">
        <f>(C1122 * E1122 + C1122 * E1122 * F1122)</f>
      </c>
    </row>
    <row r="1123">
      <c r="A1123" s="5" t="s">
        <v>1657</v>
      </c>
      <c r="B1123" s="18" t="s">
        <v>1658</v>
      </c>
      <c r="C1123" s="22"/>
      <c r="D1123" s="22" t="s">
        <v>13</v>
      </c>
      <c r="E1123" s="22"/>
      <c r="F1123" s="22">
        <f>(0)</f>
      </c>
      <c r="G1123" s="22">
        <f>(C1123 * E1123 + C1123 * E1123 * F1123)</f>
      </c>
    </row>
    <row r="1124">
      <c r="A1124" s="3"/>
      <c r="B1124" s="11" t="s">
        <v>1659</v>
      </c>
      <c r="C1124" s="20"/>
      <c r="D1124" s="20"/>
      <c r="E1124" s="20"/>
      <c r="F1124" s="20"/>
      <c r="G1124" s="20"/>
    </row>
    <row r="1125">
      <c r="A1125" s="4"/>
      <c r="B1125" s="12" t="s">
        <v>1660</v>
      </c>
      <c r="C1125" s="21"/>
      <c r="D1125" s="21"/>
      <c r="E1125" s="21"/>
      <c r="F1125" s="21"/>
      <c r="G1125" s="21"/>
    </row>
    <row r="1126">
      <c r="A1126" s="5" t="s">
        <v>1661</v>
      </c>
      <c r="B1126" s="13" t="s">
        <v>1662</v>
      </c>
      <c r="C1126" s="22">
        <f>(1)*(1)*(1)*(1)*(1 + (0))</f>
      </c>
      <c r="D1126" s="22" t="s">
        <v>35</v>
      </c>
      <c r="E1126" s="22"/>
      <c r="F1126" s="22">
        <f>(0)</f>
      </c>
      <c r="G1126" s="22">
        <f>(C1126 * E1126 + C1126 * E1126 * F1126)</f>
      </c>
    </row>
    <row r="1127">
      <c r="A1127" s="4"/>
      <c r="B1127" s="12" t="s">
        <v>1663</v>
      </c>
      <c r="C1127" s="21"/>
      <c r="D1127" s="21"/>
      <c r="E1127" s="21"/>
      <c r="F1127" s="21"/>
      <c r="G1127" s="21"/>
    </row>
    <row r="1128">
      <c r="A1128" s="5" t="s">
        <v>1664</v>
      </c>
      <c r="B1128" s="13" t="s">
        <v>1665</v>
      </c>
      <c r="C1128" s="22">
        <f>(5)*(1)*(1)*(1)*(1 + (0))</f>
      </c>
      <c r="D1128" s="22" t="s">
        <v>100</v>
      </c>
      <c r="E1128" s="22"/>
      <c r="F1128" s="22">
        <f>(0)</f>
      </c>
      <c r="G1128" s="22">
        <f>(C1128 * E1128 + C1128 * E1128 * F1128)</f>
      </c>
    </row>
    <row r="1129">
      <c r="A1129" s="4"/>
      <c r="B1129" s="12" t="s">
        <v>1666</v>
      </c>
      <c r="C1129" s="21"/>
      <c r="D1129" s="21"/>
      <c r="E1129" s="21"/>
      <c r="F1129" s="21"/>
      <c r="G1129" s="21"/>
    </row>
    <row r="1130">
      <c r="A1130" s="5" t="s">
        <v>1667</v>
      </c>
      <c r="B1130" s="13" t="s">
        <v>1668</v>
      </c>
      <c r="C1130" s="22">
        <f>(4)*(1)*(1)*(1)*(1 + (0))</f>
      </c>
      <c r="D1130" s="22" t="s">
        <v>100</v>
      </c>
      <c r="E1130" s="22"/>
      <c r="F1130" s="22">
        <f>(0)</f>
      </c>
      <c r="G1130" s="22">
        <f>(C1130 * E1130 + C1130 * E1130 * F1130)</f>
      </c>
    </row>
    <row r="1131">
      <c r="A1131" s="5" t="s">
        <v>1669</v>
      </c>
      <c r="B1131" s="13" t="s">
        <v>1670</v>
      </c>
      <c r="C1131" s="22">
        <f>(1)*(1)*(1)*(1)*(1 + (0))</f>
      </c>
      <c r="D1131" s="22" t="s">
        <v>100</v>
      </c>
      <c r="E1131" s="22"/>
      <c r="F1131" s="22">
        <f>(0)</f>
      </c>
      <c r="G1131" s="22">
        <f>(C1131 * E1131 + C1131 * E1131 * F1131)</f>
      </c>
    </row>
    <row r="1132">
      <c r="A1132" s="5" t="s">
        <v>1671</v>
      </c>
      <c r="B1132" s="13" t="s">
        <v>1672</v>
      </c>
      <c r="C1132" s="22">
        <f>(5)*(1)*(1)*(1)*(1 + (0))</f>
      </c>
      <c r="D1132" s="22" t="s">
        <v>100</v>
      </c>
      <c r="E1132" s="22"/>
      <c r="F1132" s="22">
        <f>(0)</f>
      </c>
      <c r="G1132" s="22">
        <f>(C1132 * E1132 + C1132 * E1132 * F1132)</f>
      </c>
    </row>
    <row r="1133">
      <c r="A1133" s="4"/>
      <c r="B1133" s="12" t="s">
        <v>1673</v>
      </c>
      <c r="C1133" s="21"/>
      <c r="D1133" s="21"/>
      <c r="E1133" s="21"/>
      <c r="F1133" s="21"/>
      <c r="G1133" s="21"/>
    </row>
    <row r="1134">
      <c r="A1134" s="6"/>
      <c r="B1134" s="14" t="s">
        <v>1674</v>
      </c>
      <c r="C1134" s="23"/>
      <c r="D1134" s="23"/>
      <c r="E1134" s="23"/>
      <c r="F1134" s="23"/>
      <c r="G1134" s="23"/>
    </row>
    <row r="1135">
      <c r="A1135" s="5" t="s">
        <v>1675</v>
      </c>
      <c r="B1135" s="15" t="s">
        <v>1676</v>
      </c>
      <c r="C1135" s="22">
        <f>(944)*(1)*(1)*(1)*(1 + (0))</f>
      </c>
      <c r="D1135" s="22" t="s">
        <v>97</v>
      </c>
      <c r="E1135" s="22"/>
      <c r="F1135" s="22">
        <f>(0)</f>
      </c>
      <c r="G1135" s="22">
        <f>(C1135 * E1135 + C1135 * E1135 * F1135)</f>
      </c>
    </row>
    <row r="1136">
      <c r="A1136" s="6"/>
      <c r="B1136" s="14" t="s">
        <v>1677</v>
      </c>
      <c r="C1136" s="23"/>
      <c r="D1136" s="23"/>
      <c r="E1136" s="23"/>
      <c r="F1136" s="23"/>
      <c r="G1136" s="23"/>
    </row>
    <row r="1137">
      <c r="A1137" s="5" t="s">
        <v>1678</v>
      </c>
      <c r="B1137" s="15" t="s">
        <v>1679</v>
      </c>
      <c r="C1137" s="22">
        <f>(944)*(1)*(1)*(1)*(1 + (0))</f>
      </c>
      <c r="D1137" s="22" t="s">
        <v>97</v>
      </c>
      <c r="E1137" s="22"/>
      <c r="F1137" s="22">
        <f>(0)</f>
      </c>
      <c r="G1137" s="22">
        <f>(C1137 * E1137 + C1137 * E1137 * F1137)</f>
      </c>
    </row>
    <row r="1138">
      <c r="A1138" s="5" t="s">
        <v>1680</v>
      </c>
      <c r="B1138" s="15" t="s">
        <v>1681</v>
      </c>
      <c r="C1138" s="22">
        <f>(728)*(1)*(1)*(1)*(1 + (0))</f>
      </c>
      <c r="D1138" s="22" t="s">
        <v>97</v>
      </c>
      <c r="E1138" s="22"/>
      <c r="F1138" s="22">
        <f>(0)</f>
      </c>
      <c r="G1138" s="22">
        <f>(C1138 * E1138 + C1138 * E1138 * F1138)</f>
      </c>
    </row>
    <row r="1139">
      <c r="A1139" s="6"/>
      <c r="B1139" s="14" t="s">
        <v>1682</v>
      </c>
      <c r="C1139" s="23"/>
      <c r="D1139" s="23"/>
      <c r="E1139" s="23"/>
      <c r="F1139" s="23"/>
      <c r="G1139" s="23"/>
    </row>
    <row r="1140">
      <c r="A1140" s="5" t="s">
        <v>1683</v>
      </c>
      <c r="B1140" s="15" t="s">
        <v>1684</v>
      </c>
      <c r="C1140" s="22">
        <f>(21)*(1)*(1)*(1)*(1 + (0))</f>
      </c>
      <c r="D1140" s="22" t="s">
        <v>100</v>
      </c>
      <c r="E1140" s="22"/>
      <c r="F1140" s="22">
        <f>(0)</f>
      </c>
      <c r="G1140" s="22">
        <f>(C1140 * E1140 + C1140 * E1140 * F1140)</f>
      </c>
    </row>
    <row r="1141">
      <c r="A1141" s="5" t="s">
        <v>1685</v>
      </c>
      <c r="B1141" s="15" t="s">
        <v>1686</v>
      </c>
      <c r="C1141" s="22">
        <f>(5)*(1)*(1)*(1)*(1 + (0))</f>
      </c>
      <c r="D1141" s="22" t="s">
        <v>100</v>
      </c>
      <c r="E1141" s="22"/>
      <c r="F1141" s="22">
        <f>(0)</f>
      </c>
      <c r="G1141" s="22">
        <f>(C1141 * E1141 + C1141 * E1141 * F1141)</f>
      </c>
    </row>
    <row r="1142">
      <c r="A1142" s="5" t="s">
        <v>1687</v>
      </c>
      <c r="B1142" s="15" t="s">
        <v>1688</v>
      </c>
      <c r="C1142" s="22">
        <f>(28)*(1)*(1)*(1)*(1 + (0))</f>
      </c>
      <c r="D1142" s="22" t="s">
        <v>100</v>
      </c>
      <c r="E1142" s="22"/>
      <c r="F1142" s="22">
        <f>(0)</f>
      </c>
      <c r="G1142" s="22">
        <f>(C1142 * E1142 + C1142 * E1142 * F1142)</f>
      </c>
    </row>
    <row r="1143">
      <c r="A1143" s="5" t="s">
        <v>1689</v>
      </c>
      <c r="B1143" s="15" t="s">
        <v>1690</v>
      </c>
      <c r="C1143" s="22">
        <f>(2)*(1)*(1)*(1)*(1 + (0))</f>
      </c>
      <c r="D1143" s="22" t="s">
        <v>100</v>
      </c>
      <c r="E1143" s="22"/>
      <c r="F1143" s="22">
        <f>(0)</f>
      </c>
      <c r="G1143" s="22">
        <f>(C1143 * E1143 + C1143 * E1143 * F1143)</f>
      </c>
    </row>
    <row r="1144">
      <c r="A1144" s="5" t="s">
        <v>1691</v>
      </c>
      <c r="B1144" s="15" t="s">
        <v>1692</v>
      </c>
      <c r="C1144" s="22">
        <f>(1)*(1)*(1)*(1)*(1 + (0))</f>
      </c>
      <c r="D1144" s="22" t="s">
        <v>100</v>
      </c>
      <c r="E1144" s="22"/>
      <c r="F1144" s="22">
        <f>(0)</f>
      </c>
      <c r="G1144" s="22">
        <f>(C1144 * E1144 + C1144 * E1144 * F1144)</f>
      </c>
    </row>
    <row r="1145">
      <c r="A1145" s="5" t="s">
        <v>1693</v>
      </c>
      <c r="B1145" s="15" t="s">
        <v>1694</v>
      </c>
      <c r="C1145" s="22">
        <f>(4)*(1)*(1)*(1)*(1 + (0))</f>
      </c>
      <c r="D1145" s="22" t="s">
        <v>100</v>
      </c>
      <c r="E1145" s="22"/>
      <c r="F1145" s="22">
        <f>(0)</f>
      </c>
      <c r="G1145" s="22">
        <f>(C1145 * E1145 + C1145 * E1145 * F1145)</f>
      </c>
    </row>
    <row r="1146">
      <c r="A1146" s="6"/>
      <c r="B1146" s="14" t="s">
        <v>1695</v>
      </c>
      <c r="C1146" s="23"/>
      <c r="D1146" s="23"/>
      <c r="E1146" s="23"/>
      <c r="F1146" s="23"/>
      <c r="G1146" s="23"/>
    </row>
    <row r="1147">
      <c r="A1147" s="5" t="s">
        <v>1696</v>
      </c>
      <c r="B1147" s="15" t="s">
        <v>1697</v>
      </c>
      <c r="C1147" s="22">
        <f>(25)*(1)*(1)*(1)*(1 + (0))</f>
      </c>
      <c r="D1147" s="22" t="s">
        <v>100</v>
      </c>
      <c r="E1147" s="22"/>
      <c r="F1147" s="22">
        <f>(0)</f>
      </c>
      <c r="G1147" s="22">
        <f>(C1147 * E1147 + C1147 * E1147 * F1147)</f>
      </c>
    </row>
    <row r="1148">
      <c r="A1148" s="6"/>
      <c r="B1148" s="14" t="s">
        <v>1698</v>
      </c>
      <c r="C1148" s="23"/>
      <c r="D1148" s="23"/>
      <c r="E1148" s="23"/>
      <c r="F1148" s="23"/>
      <c r="G1148" s="23"/>
    </row>
    <row r="1149">
      <c r="A1149" s="5" t="s">
        <v>1699</v>
      </c>
      <c r="B1149" s="15" t="s">
        <v>1700</v>
      </c>
      <c r="C1149" s="22">
        <f>(8)*(1)*(1)*(1)*(1 + (0))</f>
      </c>
      <c r="D1149" s="22" t="s">
        <v>100</v>
      </c>
      <c r="E1149" s="22"/>
      <c r="F1149" s="22">
        <f>(0)</f>
      </c>
      <c r="G1149" s="22">
        <f>(C1149 * E1149 + C1149 * E1149 * F1149)</f>
      </c>
    </row>
    <row r="1150">
      <c r="A1150" s="5" t="s">
        <v>1701</v>
      </c>
      <c r="B1150" s="15" t="s">
        <v>1702</v>
      </c>
      <c r="C1150" s="22">
        <f>(4)*(1)*(1)*(1)*(1 + (0))</f>
      </c>
      <c r="D1150" s="22" t="s">
        <v>100</v>
      </c>
      <c r="E1150" s="22"/>
      <c r="F1150" s="22">
        <f>(0)</f>
      </c>
      <c r="G1150" s="22">
        <f>(C1150 * E1150 + C1150 * E1150 * F1150)</f>
      </c>
    </row>
    <row r="1151">
      <c r="A1151" s="5" t="s">
        <v>1703</v>
      </c>
      <c r="B1151" s="15" t="s">
        <v>1704</v>
      </c>
      <c r="C1151" s="22">
        <f>(4)*(1)*(1)*(1)*(1 + (0))</f>
      </c>
      <c r="D1151" s="22" t="s">
        <v>100</v>
      </c>
      <c r="E1151" s="22"/>
      <c r="F1151" s="22">
        <f>(0)</f>
      </c>
      <c r="G1151" s="22">
        <f>(C1151 * E1151 + C1151 * E1151 * F1151)</f>
      </c>
    </row>
    <row r="1152">
      <c r="A1152" s="5" t="s">
        <v>1705</v>
      </c>
      <c r="B1152" s="15" t="s">
        <v>1706</v>
      </c>
      <c r="C1152" s="22">
        <f>(7)*(1)*(1)*(1)*(1 + (0))</f>
      </c>
      <c r="D1152" s="22" t="s">
        <v>100</v>
      </c>
      <c r="E1152" s="22"/>
      <c r="F1152" s="22">
        <f>(0)</f>
      </c>
      <c r="G1152" s="22">
        <f>(C1152 * E1152 + C1152 * E1152 * F1152)</f>
      </c>
    </row>
    <row r="1153">
      <c r="A1153" s="5" t="s">
        <v>1707</v>
      </c>
      <c r="B1153" s="15" t="s">
        <v>1708</v>
      </c>
      <c r="C1153" s="22">
        <f>(4)*(1)*(1)*(1)*(1 + (0))</f>
      </c>
      <c r="D1153" s="22" t="s">
        <v>100</v>
      </c>
      <c r="E1153" s="22"/>
      <c r="F1153" s="22">
        <f>(0)</f>
      </c>
      <c r="G1153" s="22">
        <f>(C1153 * E1153 + C1153 * E1153 * F1153)</f>
      </c>
    </row>
    <row r="1154">
      <c r="A1154" s="6"/>
      <c r="B1154" s="14" t="s">
        <v>1709</v>
      </c>
      <c r="C1154" s="23"/>
      <c r="D1154" s="23"/>
      <c r="E1154" s="23"/>
      <c r="F1154" s="23"/>
      <c r="G1154" s="23"/>
    </row>
    <row r="1155">
      <c r="A1155" s="5" t="s">
        <v>1710</v>
      </c>
      <c r="B1155" s="15" t="s">
        <v>1711</v>
      </c>
      <c r="C1155" s="22">
        <f>(4)*(1)*(1)*(1)*(1 + (0))</f>
      </c>
      <c r="D1155" s="22" t="s">
        <v>100</v>
      </c>
      <c r="E1155" s="22"/>
      <c r="F1155" s="22">
        <f>(0)</f>
      </c>
      <c r="G1155" s="22">
        <f>(C1155 * E1155 + C1155 * E1155 * F1155)</f>
      </c>
    </row>
    <row r="1156">
      <c r="A1156" s="5" t="s">
        <v>1712</v>
      </c>
      <c r="B1156" s="15" t="s">
        <v>1713</v>
      </c>
      <c r="C1156" s="22">
        <f>(2)*(1)*(1)*(1)*(1 + (0))</f>
      </c>
      <c r="D1156" s="22" t="s">
        <v>100</v>
      </c>
      <c r="E1156" s="22"/>
      <c r="F1156" s="22">
        <f>(0)</f>
      </c>
      <c r="G1156" s="22">
        <f>(C1156 * E1156 + C1156 * E1156 * F1156)</f>
      </c>
    </row>
    <row r="1157">
      <c r="A1157" s="6"/>
      <c r="B1157" s="14" t="s">
        <v>1714</v>
      </c>
      <c r="C1157" s="23"/>
      <c r="D1157" s="23"/>
      <c r="E1157" s="23"/>
      <c r="F1157" s="23"/>
      <c r="G1157" s="23"/>
    </row>
    <row r="1158">
      <c r="A1158" s="5" t="s">
        <v>1715</v>
      </c>
      <c r="B1158" s="15" t="s">
        <v>1716</v>
      </c>
      <c r="C1158" s="22">
        <f>(4)*(1)*(1)*(1)*(1 + (0))</f>
      </c>
      <c r="D1158" s="22" t="s">
        <v>100</v>
      </c>
      <c r="E1158" s="22"/>
      <c r="F1158" s="22">
        <f>(0)</f>
      </c>
      <c r="G1158" s="22">
        <f>(C1158 * E1158 + C1158 * E1158 * F1158)</f>
      </c>
    </row>
    <row r="1159">
      <c r="A1159" s="5" t="s">
        <v>1717</v>
      </c>
      <c r="B1159" s="15" t="s">
        <v>1718</v>
      </c>
      <c r="C1159" s="22">
        <f>(2)*(1)*(1)*(1)*(1 + (0))</f>
      </c>
      <c r="D1159" s="22" t="s">
        <v>100</v>
      </c>
      <c r="E1159" s="22"/>
      <c r="F1159" s="22">
        <f>(0)</f>
      </c>
      <c r="G1159" s="22">
        <f>(C1159 * E1159 + C1159 * E1159 * F1159)</f>
      </c>
    </row>
    <row r="1160">
      <c r="A1160" s="5" t="s">
        <v>1719</v>
      </c>
      <c r="B1160" s="15" t="s">
        <v>1720</v>
      </c>
      <c r="C1160" s="22">
        <f>(1)*(1)*(1)*(1)*(1 + (0))</f>
      </c>
      <c r="D1160" s="22" t="s">
        <v>100</v>
      </c>
      <c r="E1160" s="22"/>
      <c r="F1160" s="22">
        <f>(0)</f>
      </c>
      <c r="G1160" s="22">
        <f>(C1160 * E1160 + C1160 * E1160 * F1160)</f>
      </c>
    </row>
    <row r="1161">
      <c r="A1161" s="6"/>
      <c r="B1161" s="14" t="s">
        <v>1721</v>
      </c>
      <c r="C1161" s="23"/>
      <c r="D1161" s="23"/>
      <c r="E1161" s="23"/>
      <c r="F1161" s="23"/>
      <c r="G1161" s="23"/>
    </row>
    <row r="1162">
      <c r="A1162" s="5" t="s">
        <v>1722</v>
      </c>
      <c r="B1162" s="15" t="s">
        <v>1723</v>
      </c>
      <c r="C1162" s="22">
        <f>(4)*(1)*(1)*(1)*(1 + (0))</f>
      </c>
      <c r="D1162" s="22" t="s">
        <v>100</v>
      </c>
      <c r="E1162" s="22"/>
      <c r="F1162" s="22">
        <f>(0)</f>
      </c>
      <c r="G1162" s="22">
        <f>(C1162 * E1162 + C1162 * E1162 * F1162)</f>
      </c>
    </row>
    <row r="1163">
      <c r="A1163" s="6"/>
      <c r="B1163" s="14" t="s">
        <v>1724</v>
      </c>
      <c r="C1163" s="23"/>
      <c r="D1163" s="23"/>
      <c r="E1163" s="23"/>
      <c r="F1163" s="23"/>
      <c r="G1163" s="23"/>
    </row>
    <row r="1164">
      <c r="A1164" s="5" t="s">
        <v>1725</v>
      </c>
      <c r="B1164" s="15" t="s">
        <v>1726</v>
      </c>
      <c r="C1164" s="22">
        <f>(1)*(1)*(1)*(1)*(1 + (0))</f>
      </c>
      <c r="D1164" s="22" t="s">
        <v>100</v>
      </c>
      <c r="E1164" s="22"/>
      <c r="F1164" s="22">
        <f>(0)</f>
      </c>
      <c r="G1164" s="22">
        <f>(C1164 * E1164 + C1164 * E1164 * F1164)</f>
      </c>
    </row>
    <row r="1165">
      <c r="A1165" s="4"/>
      <c r="B1165" s="12" t="s">
        <v>1727</v>
      </c>
      <c r="C1165" s="21"/>
      <c r="D1165" s="21"/>
      <c r="E1165" s="21"/>
      <c r="F1165" s="21"/>
      <c r="G1165" s="21"/>
    </row>
    <row r="1166">
      <c r="A1166" s="6"/>
      <c r="B1166" s="14" t="s">
        <v>1674</v>
      </c>
      <c r="C1166" s="23"/>
      <c r="D1166" s="23"/>
      <c r="E1166" s="23"/>
      <c r="F1166" s="23"/>
      <c r="G1166" s="23"/>
    </row>
    <row r="1167">
      <c r="A1167" s="5" t="s">
        <v>1728</v>
      </c>
      <c r="B1167" s="15" t="s">
        <v>1676</v>
      </c>
      <c r="C1167" s="22">
        <f>(2945)*(1)*(1)*(1)*(1 + (0))</f>
      </c>
      <c r="D1167" s="22" t="s">
        <v>97</v>
      </c>
      <c r="E1167" s="22"/>
      <c r="F1167" s="22">
        <f>(0)</f>
      </c>
      <c r="G1167" s="22">
        <f>(C1167 * E1167 + C1167 * E1167 * F1167)</f>
      </c>
    </row>
    <row r="1168">
      <c r="A1168" s="6"/>
      <c r="B1168" s="14" t="s">
        <v>1729</v>
      </c>
      <c r="C1168" s="23"/>
      <c r="D1168" s="23"/>
      <c r="E1168" s="23"/>
      <c r="F1168" s="23"/>
      <c r="G1168" s="23"/>
    </row>
    <row r="1169">
      <c r="A1169" s="5" t="s">
        <v>1730</v>
      </c>
      <c r="B1169" s="15" t="s">
        <v>1731</v>
      </c>
      <c r="C1169" s="22">
        <f>(1136)*(1)*(1)*(1)*(1 + (0))</f>
      </c>
      <c r="D1169" s="22" t="s">
        <v>97</v>
      </c>
      <c r="E1169" s="22"/>
      <c r="F1169" s="22">
        <f>(0)</f>
      </c>
      <c r="G1169" s="22">
        <f>(C1169 * E1169 + C1169 * E1169 * F1169)</f>
      </c>
    </row>
    <row r="1170">
      <c r="A1170" s="5" t="s">
        <v>1732</v>
      </c>
      <c r="B1170" s="15" t="s">
        <v>1733</v>
      </c>
      <c r="C1170" s="22">
        <f>(812)*(1)*(1)*(1)*(1 + (0))</f>
      </c>
      <c r="D1170" s="22" t="s">
        <v>97</v>
      </c>
      <c r="E1170" s="22"/>
      <c r="F1170" s="22">
        <f>(0)</f>
      </c>
      <c r="G1170" s="22">
        <f>(C1170 * E1170 + C1170 * E1170 * F1170)</f>
      </c>
    </row>
    <row r="1171">
      <c r="A1171" s="5" t="s">
        <v>1734</v>
      </c>
      <c r="B1171" s="15" t="s">
        <v>1735</v>
      </c>
      <c r="C1171" s="22">
        <f>(1428)*(1)*(1)*(1)*(1 + (0))</f>
      </c>
      <c r="D1171" s="22" t="s">
        <v>97</v>
      </c>
      <c r="E1171" s="22"/>
      <c r="F1171" s="22">
        <f>(0)</f>
      </c>
      <c r="G1171" s="22">
        <f>(C1171 * E1171 + C1171 * E1171 * F1171)</f>
      </c>
    </row>
    <row r="1172">
      <c r="A1172" s="5" t="s">
        <v>1736</v>
      </c>
      <c r="B1172" s="15" t="s">
        <v>1737</v>
      </c>
      <c r="C1172" s="22">
        <f>(95)*(1)*(1)*(1)*(1 + (0))</f>
      </c>
      <c r="D1172" s="22" t="s">
        <v>97</v>
      </c>
      <c r="E1172" s="22"/>
      <c r="F1172" s="22">
        <f>(0)</f>
      </c>
      <c r="G1172" s="22">
        <f>(C1172 * E1172 + C1172 * E1172 * F1172)</f>
      </c>
    </row>
    <row r="1173">
      <c r="A1173" s="5" t="s">
        <v>1738</v>
      </c>
      <c r="B1173" s="15" t="s">
        <v>1739</v>
      </c>
      <c r="C1173" s="22">
        <f>(286)*(1)*(1)*(1)*(1 + (0))</f>
      </c>
      <c r="D1173" s="22" t="s">
        <v>97</v>
      </c>
      <c r="E1173" s="22"/>
      <c r="F1173" s="22">
        <f>(0)</f>
      </c>
      <c r="G1173" s="22">
        <f>(C1173 * E1173 + C1173 * E1173 * F1173)</f>
      </c>
    </row>
    <row r="1174">
      <c r="A1174" s="5" t="s">
        <v>1740</v>
      </c>
      <c r="B1174" s="15" t="s">
        <v>1741</v>
      </c>
      <c r="C1174" s="22">
        <f>(16)*(1)*(1)*(1)*(1 + (0))</f>
      </c>
      <c r="D1174" s="22" t="s">
        <v>97</v>
      </c>
      <c r="E1174" s="22"/>
      <c r="F1174" s="22">
        <f>(0)</f>
      </c>
      <c r="G1174" s="22">
        <f>(C1174 * E1174 + C1174 * E1174 * F1174)</f>
      </c>
    </row>
    <row r="1175">
      <c r="A1175" s="6"/>
      <c r="B1175" s="14" t="s">
        <v>1742</v>
      </c>
      <c r="C1175" s="23"/>
      <c r="D1175" s="23"/>
      <c r="E1175" s="23"/>
      <c r="F1175" s="23"/>
      <c r="G1175" s="23"/>
    </row>
    <row r="1176">
      <c r="A1176" s="5" t="s">
        <v>1743</v>
      </c>
      <c r="B1176" s="15" t="s">
        <v>1744</v>
      </c>
      <c r="C1176" s="22">
        <f>(8)*(1)*(1)*(1)*(1 + (0))</f>
      </c>
      <c r="D1176" s="22" t="s">
        <v>100</v>
      </c>
      <c r="E1176" s="22"/>
      <c r="F1176" s="22">
        <f>(0)</f>
      </c>
      <c r="G1176" s="22">
        <f>(C1176 * E1176 + C1176 * E1176 * F1176)</f>
      </c>
    </row>
    <row r="1177">
      <c r="A1177" s="5" t="s">
        <v>1745</v>
      </c>
      <c r="B1177" s="15" t="s">
        <v>1746</v>
      </c>
      <c r="C1177" s="22">
        <f>(8)*(1)*(1)*(1)*(1 + (0))</f>
      </c>
      <c r="D1177" s="22" t="s">
        <v>100</v>
      </c>
      <c r="E1177" s="22"/>
      <c r="F1177" s="22">
        <f>(0)</f>
      </c>
      <c r="G1177" s="22">
        <f>(C1177 * E1177 + C1177 * E1177 * F1177)</f>
      </c>
    </row>
    <row r="1178">
      <c r="A1178" s="5" t="s">
        <v>1747</v>
      </c>
      <c r="B1178" s="15" t="s">
        <v>1748</v>
      </c>
      <c r="C1178" s="22">
        <f>(16)*(1)*(1)*(1)*(1 + (0))</f>
      </c>
      <c r="D1178" s="22" t="s">
        <v>100</v>
      </c>
      <c r="E1178" s="22"/>
      <c r="F1178" s="22">
        <f>(0)</f>
      </c>
      <c r="G1178" s="22">
        <f>(C1178 * E1178 + C1178 * E1178 * F1178)</f>
      </c>
    </row>
    <row r="1179">
      <c r="A1179" s="5" t="s">
        <v>1749</v>
      </c>
      <c r="B1179" s="15" t="s">
        <v>1750</v>
      </c>
      <c r="C1179" s="22">
        <f>(4)*(1)*(1)*(1)*(1 + (0))</f>
      </c>
      <c r="D1179" s="22" t="s">
        <v>100</v>
      </c>
      <c r="E1179" s="22"/>
      <c r="F1179" s="22">
        <f>(0)</f>
      </c>
      <c r="G1179" s="22">
        <f>(C1179 * E1179 + C1179 * E1179 * F1179)</f>
      </c>
    </row>
    <row r="1180">
      <c r="A1180" s="5" t="s">
        <v>1751</v>
      </c>
      <c r="B1180" s="15" t="s">
        <v>1752</v>
      </c>
      <c r="C1180" s="22">
        <f>(64)*(1)*(1)*(1)*(1 + (0))</f>
      </c>
      <c r="D1180" s="22" t="s">
        <v>100</v>
      </c>
      <c r="E1180" s="22"/>
      <c r="F1180" s="22">
        <f>(0)</f>
      </c>
      <c r="G1180" s="22">
        <f>(C1180 * E1180 + C1180 * E1180 * F1180)</f>
      </c>
    </row>
    <row r="1181">
      <c r="A1181" s="5" t="s">
        <v>1753</v>
      </c>
      <c r="B1181" s="15" t="s">
        <v>1754</v>
      </c>
      <c r="C1181" s="22">
        <f>(4)*(1)*(1)*(1)*(1 + (0))</f>
      </c>
      <c r="D1181" s="22" t="s">
        <v>100</v>
      </c>
      <c r="E1181" s="22"/>
      <c r="F1181" s="22">
        <f>(0)</f>
      </c>
      <c r="G1181" s="22">
        <f>(C1181 * E1181 + C1181 * E1181 * F1181)</f>
      </c>
    </row>
    <row r="1182">
      <c r="A1182" s="5" t="s">
        <v>1755</v>
      </c>
      <c r="B1182" s="15" t="s">
        <v>1756</v>
      </c>
      <c r="C1182" s="22">
        <f>(17)*(1)*(1)*(1)*(1 + (0))</f>
      </c>
      <c r="D1182" s="22" t="s">
        <v>100</v>
      </c>
      <c r="E1182" s="22"/>
      <c r="F1182" s="22">
        <f>(0)</f>
      </c>
      <c r="G1182" s="22">
        <f>(C1182 * E1182 + C1182 * E1182 * F1182)</f>
      </c>
    </row>
    <row r="1183">
      <c r="A1183" s="5" t="s">
        <v>1757</v>
      </c>
      <c r="B1183" s="15" t="s">
        <v>1758</v>
      </c>
      <c r="C1183" s="22">
        <f>(1)*(1)*(1)*(1)*(1 + (0))</f>
      </c>
      <c r="D1183" s="22" t="s">
        <v>100</v>
      </c>
      <c r="E1183" s="22"/>
      <c r="F1183" s="22">
        <f>(0)</f>
      </c>
      <c r="G1183" s="22">
        <f>(C1183 * E1183 + C1183 * E1183 * F1183)</f>
      </c>
    </row>
    <row r="1184">
      <c r="A1184" s="5" t="s">
        <v>1759</v>
      </c>
      <c r="B1184" s="15" t="s">
        <v>1760</v>
      </c>
      <c r="C1184" s="22">
        <f>(4)*(1)*(1)*(1)*(1 + (0))</f>
      </c>
      <c r="D1184" s="22" t="s">
        <v>100</v>
      </c>
      <c r="E1184" s="22"/>
      <c r="F1184" s="22">
        <f>(0)</f>
      </c>
      <c r="G1184" s="22">
        <f>(C1184 * E1184 + C1184 * E1184 * F1184)</f>
      </c>
    </row>
    <row r="1185">
      <c r="A1185" s="5" t="s">
        <v>1761</v>
      </c>
      <c r="B1185" s="15" t="s">
        <v>1762</v>
      </c>
      <c r="C1185" s="22">
        <f>(4)*(1)*(1)*(1)*(1 + (0))</f>
      </c>
      <c r="D1185" s="22" t="s">
        <v>100</v>
      </c>
      <c r="E1185" s="22"/>
      <c r="F1185" s="22">
        <f>(0)</f>
      </c>
      <c r="G1185" s="22">
        <f>(C1185 * E1185 + C1185 * E1185 * F1185)</f>
      </c>
    </row>
    <row r="1186">
      <c r="A1186" s="5" t="s">
        <v>1763</v>
      </c>
      <c r="B1186" s="15" t="s">
        <v>1764</v>
      </c>
      <c r="C1186" s="22">
        <f>(6)*(1)*(1)*(1)*(1 + (0))</f>
      </c>
      <c r="D1186" s="22" t="s">
        <v>100</v>
      </c>
      <c r="E1186" s="22"/>
      <c r="F1186" s="22">
        <f>(0)</f>
      </c>
      <c r="G1186" s="22">
        <f>(C1186 * E1186 + C1186 * E1186 * F1186)</f>
      </c>
    </row>
    <row r="1187">
      <c r="A1187" s="6"/>
      <c r="B1187" s="14" t="s">
        <v>1765</v>
      </c>
      <c r="C1187" s="23"/>
      <c r="D1187" s="23"/>
      <c r="E1187" s="23"/>
      <c r="F1187" s="23"/>
      <c r="G1187" s="23"/>
    </row>
    <row r="1188">
      <c r="A1188" s="5" t="s">
        <v>1766</v>
      </c>
      <c r="B1188" s="15" t="s">
        <v>1767</v>
      </c>
      <c r="C1188" s="22">
        <f>(4)*(1)*(1)*(1)*(1 + (0))</f>
      </c>
      <c r="D1188" s="22" t="s">
        <v>100</v>
      </c>
      <c r="E1188" s="22"/>
      <c r="F1188" s="22">
        <f>(0)</f>
      </c>
      <c r="G1188" s="22">
        <f>(C1188 * E1188 + C1188 * E1188 * F1188)</f>
      </c>
    </row>
    <row r="1189">
      <c r="A1189" s="5" t="s">
        <v>1768</v>
      </c>
      <c r="B1189" s="15" t="s">
        <v>1769</v>
      </c>
      <c r="C1189" s="22">
        <f>(8)*(1)*(1)*(1)*(1 + (0))</f>
      </c>
      <c r="D1189" s="22" t="s">
        <v>100</v>
      </c>
      <c r="E1189" s="22"/>
      <c r="F1189" s="22">
        <f>(0)</f>
      </c>
      <c r="G1189" s="22">
        <f>(C1189 * E1189 + C1189 * E1189 * F1189)</f>
      </c>
    </row>
    <row r="1190">
      <c r="A1190" s="5" t="s">
        <v>1770</v>
      </c>
      <c r="B1190" s="15" t="s">
        <v>1771</v>
      </c>
      <c r="C1190" s="22">
        <f>(16)*(1)*(1)*(1)*(1 + (0))</f>
      </c>
      <c r="D1190" s="22" t="s">
        <v>100</v>
      </c>
      <c r="E1190" s="22"/>
      <c r="F1190" s="22">
        <f>(0)</f>
      </c>
      <c r="G1190" s="22">
        <f>(C1190 * E1190 + C1190 * E1190 * F1190)</f>
      </c>
    </row>
    <row r="1191">
      <c r="A1191" s="5" t="s">
        <v>1772</v>
      </c>
      <c r="B1191" s="15" t="s">
        <v>1773</v>
      </c>
      <c r="C1191" s="22">
        <f>(4)*(1)*(1)*(1)*(1 + (0))</f>
      </c>
      <c r="D1191" s="22" t="s">
        <v>100</v>
      </c>
      <c r="E1191" s="22"/>
      <c r="F1191" s="22">
        <f>(0)</f>
      </c>
      <c r="G1191" s="22">
        <f>(C1191 * E1191 + C1191 * E1191 * F1191)</f>
      </c>
    </row>
    <row r="1192">
      <c r="A1192" s="5" t="s">
        <v>1774</v>
      </c>
      <c r="B1192" s="15" t="s">
        <v>1775</v>
      </c>
      <c r="C1192" s="22">
        <f>(8)*(1)*(1)*(1)*(1 + (0))</f>
      </c>
      <c r="D1192" s="22" t="s">
        <v>100</v>
      </c>
      <c r="E1192" s="22"/>
      <c r="F1192" s="22">
        <f>(0)</f>
      </c>
      <c r="G1192" s="22">
        <f>(C1192 * E1192 + C1192 * E1192 * F1192)</f>
      </c>
    </row>
    <row r="1193">
      <c r="A1193" s="5" t="s">
        <v>1776</v>
      </c>
      <c r="B1193" s="15" t="s">
        <v>1777</v>
      </c>
      <c r="C1193" s="22">
        <f>(4)*(1)*(1)*(1)*(1 + (0))</f>
      </c>
      <c r="D1193" s="22" t="s">
        <v>100</v>
      </c>
      <c r="E1193" s="22"/>
      <c r="F1193" s="22">
        <f>(0)</f>
      </c>
      <c r="G1193" s="22">
        <f>(C1193 * E1193 + C1193 * E1193 * F1193)</f>
      </c>
    </row>
    <row r="1194">
      <c r="A1194" s="5" t="s">
        <v>1778</v>
      </c>
      <c r="B1194" s="15" t="s">
        <v>1779</v>
      </c>
      <c r="C1194" s="22">
        <f>(4)*(1)*(1)*(1)*(1 + (0))</f>
      </c>
      <c r="D1194" s="22" t="s">
        <v>100</v>
      </c>
      <c r="E1194" s="22"/>
      <c r="F1194" s="22">
        <f>(0)</f>
      </c>
      <c r="G1194" s="22">
        <f>(C1194 * E1194 + C1194 * E1194 * F1194)</f>
      </c>
    </row>
    <row r="1195">
      <c r="A1195" s="5" t="s">
        <v>1780</v>
      </c>
      <c r="B1195" s="15" t="s">
        <v>1781</v>
      </c>
      <c r="C1195" s="22">
        <f>(1)*(1)*(1)*(1)*(1 + (0))</f>
      </c>
      <c r="D1195" s="22" t="s">
        <v>100</v>
      </c>
      <c r="E1195" s="22"/>
      <c r="F1195" s="22">
        <f>(0)</f>
      </c>
      <c r="G1195" s="22">
        <f>(C1195 * E1195 + C1195 * E1195 * F1195)</f>
      </c>
    </row>
    <row r="1196">
      <c r="A1196" s="4"/>
      <c r="B1196" s="12" t="s">
        <v>1782</v>
      </c>
      <c r="C1196" s="21"/>
      <c r="D1196" s="21"/>
      <c r="E1196" s="21"/>
      <c r="F1196" s="21"/>
      <c r="G1196" s="21"/>
    </row>
    <row r="1197">
      <c r="A1197" s="6"/>
      <c r="B1197" s="14" t="s">
        <v>1674</v>
      </c>
      <c r="C1197" s="23"/>
      <c r="D1197" s="23"/>
      <c r="E1197" s="23"/>
      <c r="F1197" s="23"/>
      <c r="G1197" s="23"/>
    </row>
    <row r="1198">
      <c r="A1198" s="5" t="s">
        <v>1783</v>
      </c>
      <c r="B1198" s="15" t="s">
        <v>1676</v>
      </c>
      <c r="C1198" s="22">
        <f>(122)*(1)*(1)*(1)*(1 + (0))</f>
      </c>
      <c r="D1198" s="22" t="s">
        <v>97</v>
      </c>
      <c r="E1198" s="22"/>
      <c r="F1198" s="22">
        <f>(0)</f>
      </c>
      <c r="G1198" s="22">
        <f>(C1198 * E1198 + C1198 * E1198 * F1198)</f>
      </c>
    </row>
    <row r="1199">
      <c r="A1199" s="6"/>
      <c r="B1199" s="14" t="s">
        <v>1784</v>
      </c>
      <c r="C1199" s="23"/>
      <c r="D1199" s="23"/>
      <c r="E1199" s="23"/>
      <c r="F1199" s="23"/>
      <c r="G1199" s="23"/>
    </row>
    <row r="1200">
      <c r="A1200" s="5" t="s">
        <v>1785</v>
      </c>
      <c r="B1200" s="15" t="s">
        <v>1676</v>
      </c>
      <c r="C1200" s="22">
        <f>(122)*(1)*(1)*(1)*(1 + (0))</f>
      </c>
      <c r="D1200" s="22" t="s">
        <v>97</v>
      </c>
      <c r="E1200" s="22"/>
      <c r="F1200" s="22">
        <f>(0)</f>
      </c>
      <c r="G1200" s="22">
        <f>(C1200 * E1200 + C1200 * E1200 * F1200)</f>
      </c>
    </row>
    <row r="1201">
      <c r="A1201" s="6"/>
      <c r="B1201" s="14" t="s">
        <v>1786</v>
      </c>
      <c r="C1201" s="23"/>
      <c r="D1201" s="23"/>
      <c r="E1201" s="23"/>
      <c r="F1201" s="23"/>
      <c r="G1201" s="23"/>
    </row>
    <row r="1202">
      <c r="A1202" s="5" t="s">
        <v>1787</v>
      </c>
      <c r="B1202" s="15" t="s">
        <v>1788</v>
      </c>
      <c r="C1202" s="22">
        <f>(122)*(1)*(1)*(1)*(1 + (0))</f>
      </c>
      <c r="D1202" s="22" t="s">
        <v>97</v>
      </c>
      <c r="E1202" s="22"/>
      <c r="F1202" s="22">
        <f>(0)</f>
      </c>
      <c r="G1202" s="22">
        <f>(C1202 * E1202 + C1202 * E1202 * F1202)</f>
      </c>
    </row>
    <row r="1203">
      <c r="A1203" s="6"/>
      <c r="B1203" s="14" t="s">
        <v>1789</v>
      </c>
      <c r="C1203" s="23"/>
      <c r="D1203" s="23"/>
      <c r="E1203" s="23"/>
      <c r="F1203" s="23"/>
      <c r="G1203" s="23"/>
    </row>
    <row r="1204">
      <c r="A1204" s="5" t="s">
        <v>1790</v>
      </c>
      <c r="B1204" s="15" t="s">
        <v>1791</v>
      </c>
      <c r="C1204" s="22">
        <f>(11)*(1)*(1)*(1)*(1 + (0))</f>
      </c>
      <c r="D1204" s="22" t="s">
        <v>100</v>
      </c>
      <c r="E1204" s="22"/>
      <c r="F1204" s="22">
        <f>(0)</f>
      </c>
      <c r="G1204" s="22">
        <f>(C1204 * E1204 + C1204 * E1204 * F1204)</f>
      </c>
    </row>
    <row r="1205">
      <c r="A1205" s="5" t="s">
        <v>1792</v>
      </c>
      <c r="B1205" s="15" t="s">
        <v>1793</v>
      </c>
      <c r="C1205" s="22">
        <f>(1)*(1)*(1)*(1)*(1 + (0))</f>
      </c>
      <c r="D1205" s="22" t="s">
        <v>100</v>
      </c>
      <c r="E1205" s="22"/>
      <c r="F1205" s="22">
        <f>(0)</f>
      </c>
      <c r="G1205" s="22">
        <f>(C1205 * E1205 + C1205 * E1205 * F1205)</f>
      </c>
    </row>
    <row r="1206">
      <c r="A1206" s="5" t="s">
        <v>1794</v>
      </c>
      <c r="B1206" s="15" t="s">
        <v>1795</v>
      </c>
      <c r="C1206" s="22">
        <f>(2)*(1)*(1)*(1)*(1 + (0))</f>
      </c>
      <c r="D1206" s="22" t="s">
        <v>100</v>
      </c>
      <c r="E1206" s="22"/>
      <c r="F1206" s="22">
        <f>(0)</f>
      </c>
      <c r="G1206" s="22">
        <f>(C1206 * E1206 + C1206 * E1206 * F1206)</f>
      </c>
    </row>
    <row r="1207">
      <c r="A1207" s="5" t="s">
        <v>1796</v>
      </c>
      <c r="B1207" s="15" t="s">
        <v>1797</v>
      </c>
      <c r="C1207" s="22">
        <f>(1)*(1)*(1)*(1)*(1 + (0))</f>
      </c>
      <c r="D1207" s="22" t="s">
        <v>100</v>
      </c>
      <c r="E1207" s="22"/>
      <c r="F1207" s="22">
        <f>(0)</f>
      </c>
      <c r="G1207" s="22">
        <f>(C1207 * E1207 + C1207 * E1207 * F1207)</f>
      </c>
    </row>
    <row r="1208">
      <c r="A1208" s="5" t="s">
        <v>1798</v>
      </c>
      <c r="B1208" s="15" t="s">
        <v>1799</v>
      </c>
      <c r="C1208" s="22">
        <f>(2)*(1)*(1)*(1)*(1 + (0))</f>
      </c>
      <c r="D1208" s="22" t="s">
        <v>100</v>
      </c>
      <c r="E1208" s="22"/>
      <c r="F1208" s="22">
        <f>(0)</f>
      </c>
      <c r="G1208" s="22">
        <f>(C1208 * E1208 + C1208 * E1208 * F1208)</f>
      </c>
    </row>
    <row r="1209">
      <c r="A1209" s="5" t="s">
        <v>1800</v>
      </c>
      <c r="B1209" s="15" t="s">
        <v>1801</v>
      </c>
      <c r="C1209" s="22">
        <f>(2)*(1)*(1)*(1)*(1 + (0))</f>
      </c>
      <c r="D1209" s="22" t="s">
        <v>100</v>
      </c>
      <c r="E1209" s="22"/>
      <c r="F1209" s="22">
        <f>(0)</f>
      </c>
      <c r="G1209" s="22">
        <f>(C1209 * E1209 + C1209 * E1209 * F1209)</f>
      </c>
    </row>
    <row r="1210">
      <c r="A1210" s="4"/>
      <c r="B1210" s="12" t="s">
        <v>1802</v>
      </c>
      <c r="C1210" s="21"/>
      <c r="D1210" s="21"/>
      <c r="E1210" s="21"/>
      <c r="F1210" s="21"/>
      <c r="G1210" s="21"/>
    </row>
    <row r="1211">
      <c r="A1211" s="6"/>
      <c r="B1211" s="14" t="s">
        <v>1674</v>
      </c>
      <c r="C1211" s="23"/>
      <c r="D1211" s="23"/>
      <c r="E1211" s="23"/>
      <c r="F1211" s="23"/>
      <c r="G1211" s="23"/>
    </row>
    <row r="1212">
      <c r="A1212" s="5" t="s">
        <v>1803</v>
      </c>
      <c r="B1212" s="15" t="s">
        <v>1676</v>
      </c>
      <c r="C1212" s="22">
        <f>(336)*(1)*(1)*(1)*(1 + (0))</f>
      </c>
      <c r="D1212" s="22" t="s">
        <v>97</v>
      </c>
      <c r="E1212" s="22"/>
      <c r="F1212" s="22">
        <f>(0)</f>
      </c>
      <c r="G1212" s="22">
        <f>(C1212 * E1212 + C1212 * E1212 * F1212)</f>
      </c>
    </row>
    <row r="1213">
      <c r="A1213" s="6"/>
      <c r="B1213" s="14" t="s">
        <v>1804</v>
      </c>
      <c r="C1213" s="23"/>
      <c r="D1213" s="23"/>
      <c r="E1213" s="23"/>
      <c r="F1213" s="23"/>
      <c r="G1213" s="23"/>
    </row>
    <row r="1214">
      <c r="A1214" s="5" t="s">
        <v>1805</v>
      </c>
      <c r="B1214" s="15" t="s">
        <v>1806</v>
      </c>
      <c r="C1214" s="22">
        <f>(336)*(1)*(1)*(1)*(1 + (0))</f>
      </c>
      <c r="D1214" s="22" t="s">
        <v>97</v>
      </c>
      <c r="E1214" s="22"/>
      <c r="F1214" s="22">
        <f>(0)</f>
      </c>
      <c r="G1214" s="22">
        <f>(C1214 * E1214 + C1214 * E1214 * F1214)</f>
      </c>
    </row>
    <row r="1215">
      <c r="A1215" s="5" t="s">
        <v>1807</v>
      </c>
      <c r="B1215" s="15" t="s">
        <v>1808</v>
      </c>
      <c r="C1215" s="22">
        <f>(245)*(1)*(1)*(1)*(1 + (0))</f>
      </c>
      <c r="D1215" s="22" t="s">
        <v>97</v>
      </c>
      <c r="E1215" s="22"/>
      <c r="F1215" s="22">
        <f>(0)</f>
      </c>
      <c r="G1215" s="22">
        <f>(C1215 * E1215 + C1215 * E1215 * F1215)</f>
      </c>
    </row>
    <row r="1216">
      <c r="A1216" s="6"/>
      <c r="B1216" s="14" t="s">
        <v>1809</v>
      </c>
      <c r="C1216" s="23"/>
      <c r="D1216" s="23"/>
      <c r="E1216" s="23"/>
      <c r="F1216" s="23"/>
      <c r="G1216" s="23"/>
    </row>
    <row r="1217">
      <c r="A1217" s="5" t="s">
        <v>1810</v>
      </c>
      <c r="B1217" s="15" t="s">
        <v>1811</v>
      </c>
      <c r="C1217" s="22">
        <f>(12)*(1)*(1)*(1)*(1 + (0))</f>
      </c>
      <c r="D1217" s="22" t="s">
        <v>100</v>
      </c>
      <c r="E1217" s="22"/>
      <c r="F1217" s="22">
        <f>(0)</f>
      </c>
      <c r="G1217" s="22">
        <f>(C1217 * E1217 + C1217 * E1217 * F1217)</f>
      </c>
    </row>
    <row r="1218">
      <c r="A1218" s="5" t="s">
        <v>1812</v>
      </c>
      <c r="B1218" s="15" t="s">
        <v>1813</v>
      </c>
      <c r="C1218" s="22">
        <f>(8)*(1)*(1)*(1)*(1 + (0))</f>
      </c>
      <c r="D1218" s="22" t="s">
        <v>100</v>
      </c>
      <c r="E1218" s="22"/>
      <c r="F1218" s="22">
        <f>(0)</f>
      </c>
      <c r="G1218" s="22">
        <f>(C1218 * E1218 + C1218 * E1218 * F1218)</f>
      </c>
    </row>
    <row r="1219">
      <c r="A1219" s="5" t="s">
        <v>1814</v>
      </c>
      <c r="B1219" s="15" t="s">
        <v>1815</v>
      </c>
      <c r="C1219" s="22">
        <f>(4)*(1)*(1)*(1)*(1 + (0))</f>
      </c>
      <c r="D1219" s="22" t="s">
        <v>100</v>
      </c>
      <c r="E1219" s="22"/>
      <c r="F1219" s="22">
        <f>(0)</f>
      </c>
      <c r="G1219" s="22">
        <f>(C1219 * E1219 + C1219 * E1219 * F1219)</f>
      </c>
    </row>
    <row r="1220">
      <c r="A1220" s="5" t="s">
        <v>1816</v>
      </c>
      <c r="B1220" s="15" t="s">
        <v>1817</v>
      </c>
      <c r="C1220" s="22">
        <f>(4)*(1)*(1)*(1)*(1 + (0))</f>
      </c>
      <c r="D1220" s="22" t="s">
        <v>100</v>
      </c>
      <c r="E1220" s="22"/>
      <c r="F1220" s="22">
        <f>(0)</f>
      </c>
      <c r="G1220" s="22">
        <f>(C1220 * E1220 + C1220 * E1220 * F1220)</f>
      </c>
    </row>
    <row r="1221">
      <c r="A1221" s="5" t="s">
        <v>1818</v>
      </c>
      <c r="B1221" s="15" t="s">
        <v>1819</v>
      </c>
      <c r="C1221" s="22">
        <f>(4)*(1)*(1)*(1)*(1 + (0))</f>
      </c>
      <c r="D1221" s="22" t="s">
        <v>100</v>
      </c>
      <c r="E1221" s="22"/>
      <c r="F1221" s="22">
        <f>(0)</f>
      </c>
      <c r="G1221" s="22">
        <f>(C1221 * E1221 + C1221 * E1221 * F1221)</f>
      </c>
    </row>
    <row r="1222">
      <c r="A1222" s="5" t="s">
        <v>1820</v>
      </c>
      <c r="B1222" s="15" t="s">
        <v>1821</v>
      </c>
      <c r="C1222" s="22">
        <f>(4)*(1)*(1)*(1)*(1 + (0))</f>
      </c>
      <c r="D1222" s="22" t="s">
        <v>100</v>
      </c>
      <c r="E1222" s="22"/>
      <c r="F1222" s="22">
        <f>(0)</f>
      </c>
      <c r="G1222" s="22">
        <f>(C1222 * E1222 + C1222 * E1222 * F1222)</f>
      </c>
    </row>
    <row r="1223">
      <c r="A1223" s="6"/>
      <c r="B1223" s="14" t="s">
        <v>1822</v>
      </c>
      <c r="C1223" s="23"/>
      <c r="D1223" s="23"/>
      <c r="E1223" s="23"/>
      <c r="F1223" s="23"/>
      <c r="G1223" s="23"/>
    </row>
    <row r="1224">
      <c r="A1224" s="5" t="s">
        <v>1823</v>
      </c>
      <c r="B1224" s="15" t="s">
        <v>1824</v>
      </c>
      <c r="C1224" s="22">
        <f>(4)*(1)*(1)*(1)*(1 + (0))</f>
      </c>
      <c r="D1224" s="22" t="s">
        <v>100</v>
      </c>
      <c r="E1224" s="22"/>
      <c r="F1224" s="22">
        <f>(0)</f>
      </c>
      <c r="G1224" s="22">
        <f>(C1224 * E1224 + C1224 * E1224 * F1224)</f>
      </c>
    </row>
    <row r="1225">
      <c r="A1225" s="5" t="s">
        <v>1825</v>
      </c>
      <c r="B1225" s="15" t="s">
        <v>1826</v>
      </c>
      <c r="C1225" s="22">
        <f>(4)*(1)*(1)*(1)*(1 + (0))</f>
      </c>
      <c r="D1225" s="22" t="s">
        <v>100</v>
      </c>
      <c r="E1225" s="22"/>
      <c r="F1225" s="22">
        <f>(0)</f>
      </c>
      <c r="G1225" s="22">
        <f>(C1225 * E1225 + C1225 * E1225 * F1225)</f>
      </c>
    </row>
    <row r="1226">
      <c r="A1226" s="6"/>
      <c r="B1226" s="14" t="s">
        <v>1765</v>
      </c>
      <c r="C1226" s="23"/>
      <c r="D1226" s="23"/>
      <c r="E1226" s="23"/>
      <c r="F1226" s="23"/>
      <c r="G1226" s="23"/>
    </row>
    <row r="1227">
      <c r="A1227" s="5" t="s">
        <v>1827</v>
      </c>
      <c r="B1227" s="15" t="s">
        <v>1828</v>
      </c>
      <c r="C1227" s="22">
        <f>(1)*(1)*(1)*(1)*(1 + (0))</f>
      </c>
      <c r="D1227" s="22" t="s">
        <v>100</v>
      </c>
      <c r="E1227" s="22"/>
      <c r="F1227" s="22">
        <f>(0)</f>
      </c>
      <c r="G1227" s="22">
        <f>(C1227 * E1227 + C1227 * E1227 * F1227)</f>
      </c>
    </row>
    <row r="1228">
      <c r="A1228" s="5" t="s">
        <v>1829</v>
      </c>
      <c r="B1228" s="15" t="s">
        <v>1830</v>
      </c>
      <c r="C1228" s="22">
        <f>(2)*(1)*(1)*(1)*(1 + (0))</f>
      </c>
      <c r="D1228" s="22" t="s">
        <v>100</v>
      </c>
      <c r="E1228" s="22"/>
      <c r="F1228" s="22">
        <f>(0)</f>
      </c>
      <c r="G1228" s="22">
        <f>(C1228 * E1228 + C1228 * E1228 * F1228)</f>
      </c>
    </row>
    <row r="1229">
      <c r="A1229" s="5" t="s">
        <v>1831</v>
      </c>
      <c r="B1229" s="15" t="s">
        <v>1832</v>
      </c>
      <c r="C1229" s="22">
        <f>(2)*(1)*(1)*(1)*(1 + (0))</f>
      </c>
      <c r="D1229" s="22" t="s">
        <v>100</v>
      </c>
      <c r="E1229" s="22"/>
      <c r="F1229" s="22">
        <f>(0)</f>
      </c>
      <c r="G1229" s="22">
        <f>(C1229 * E1229 + C1229 * E1229 * F1229)</f>
      </c>
    </row>
    <row r="1230">
      <c r="A1230" s="5" t="s">
        <v>1833</v>
      </c>
      <c r="B1230" s="15" t="s">
        <v>1834</v>
      </c>
      <c r="C1230" s="22">
        <f>(2)*(1)*(1)*(1)*(1 + (0))</f>
      </c>
      <c r="D1230" s="22" t="s">
        <v>100</v>
      </c>
      <c r="E1230" s="22"/>
      <c r="F1230" s="22">
        <f>(0)</f>
      </c>
      <c r="G1230" s="22">
        <f>(C1230 * E1230 + C1230 * E1230 * F1230)</f>
      </c>
    </row>
    <row r="1231">
      <c r="A1231" s="5" t="s">
        <v>1835</v>
      </c>
      <c r="B1231" s="15" t="s">
        <v>1836</v>
      </c>
      <c r="C1231" s="22">
        <f>(2)*(1)*(1)*(1)*(1 + (0))</f>
      </c>
      <c r="D1231" s="22" t="s">
        <v>100</v>
      </c>
      <c r="E1231" s="22"/>
      <c r="F1231" s="22">
        <f>(0)</f>
      </c>
      <c r="G1231" s="22">
        <f>(C1231 * E1231 + C1231 * E1231 * F1231)</f>
      </c>
    </row>
    <row r="1232">
      <c r="A1232" s="5" t="s">
        <v>1837</v>
      </c>
      <c r="B1232" s="15" t="s">
        <v>1838</v>
      </c>
      <c r="C1232" s="22">
        <f>(1)*(1)*(1)*(1)*(1 + (0))</f>
      </c>
      <c r="D1232" s="22" t="s">
        <v>100</v>
      </c>
      <c r="E1232" s="22"/>
      <c r="F1232" s="22">
        <f>(0)</f>
      </c>
      <c r="G1232" s="22">
        <f>(C1232 * E1232 + C1232 * E1232 * F1232)</f>
      </c>
    </row>
    <row r="1233">
      <c r="A1233" s="5" t="s">
        <v>1839</v>
      </c>
      <c r="B1233" s="15" t="s">
        <v>1840</v>
      </c>
      <c r="C1233" s="22">
        <f>(2)*(1)*(1)*(1)*(1 + (0))</f>
      </c>
      <c r="D1233" s="22" t="s">
        <v>100</v>
      </c>
      <c r="E1233" s="22"/>
      <c r="F1233" s="22">
        <f>(0)</f>
      </c>
      <c r="G1233" s="22">
        <f>(C1233 * E1233 + C1233 * E1233 * F1233)</f>
      </c>
    </row>
    <row r="1234">
      <c r="A1234" s="5" t="s">
        <v>1841</v>
      </c>
      <c r="B1234" s="15" t="s">
        <v>1842</v>
      </c>
      <c r="C1234" s="22">
        <f>(1)*(1)*(1)*(1)*(1 + (0))</f>
      </c>
      <c r="D1234" s="22" t="s">
        <v>100</v>
      </c>
      <c r="E1234" s="22"/>
      <c r="F1234" s="22">
        <f>(0)</f>
      </c>
      <c r="G1234" s="22">
        <f>(C1234 * E1234 + C1234 * E1234 * F1234)</f>
      </c>
    </row>
    <row r="1235">
      <c r="A1235" s="5" t="s">
        <v>1843</v>
      </c>
      <c r="B1235" s="15" t="s">
        <v>1844</v>
      </c>
      <c r="C1235" s="22">
        <f>(2)*(1)*(1)*(1)*(1 + (0))</f>
      </c>
      <c r="D1235" s="22" t="s">
        <v>100</v>
      </c>
      <c r="E1235" s="22"/>
      <c r="F1235" s="22">
        <f>(0)</f>
      </c>
      <c r="G1235" s="22">
        <f>(C1235 * E1235 + C1235 * E1235 * F1235)</f>
      </c>
    </row>
    <row r="1236">
      <c r="A1236" s="4"/>
      <c r="B1236" s="12" t="s">
        <v>1845</v>
      </c>
      <c r="C1236" s="21"/>
      <c r="D1236" s="21"/>
      <c r="E1236" s="21"/>
      <c r="F1236" s="21"/>
      <c r="G1236" s="21"/>
    </row>
    <row r="1237">
      <c r="A1237" s="6"/>
      <c r="B1237" s="14" t="s">
        <v>1846</v>
      </c>
      <c r="C1237" s="23"/>
      <c r="D1237" s="23"/>
      <c r="E1237" s="23"/>
      <c r="F1237" s="23"/>
      <c r="G1237" s="23"/>
    </row>
    <row r="1238">
      <c r="A1238" s="5" t="s">
        <v>1847</v>
      </c>
      <c r="B1238" s="15" t="s">
        <v>1676</v>
      </c>
      <c r="C1238" s="22">
        <f>(56)*(1)*(1)*(1)*(1 + (0))</f>
      </c>
      <c r="D1238" s="22" t="s">
        <v>97</v>
      </c>
      <c r="E1238" s="22"/>
      <c r="F1238" s="22">
        <f>(0)</f>
      </c>
      <c r="G1238" s="22">
        <f>(C1238 * E1238 + C1238 * E1238 * F1238)</f>
      </c>
    </row>
    <row r="1239">
      <c r="A1239" s="6"/>
      <c r="B1239" s="14" t="s">
        <v>1848</v>
      </c>
      <c r="C1239" s="23"/>
      <c r="D1239" s="23"/>
      <c r="E1239" s="23"/>
      <c r="F1239" s="23"/>
      <c r="G1239" s="23"/>
    </row>
    <row r="1240">
      <c r="A1240" s="5" t="s">
        <v>1849</v>
      </c>
      <c r="B1240" s="15" t="s">
        <v>1850</v>
      </c>
      <c r="C1240" s="22">
        <f>(56)*(1)*(1)*(1)*(1 + (0))</f>
      </c>
      <c r="D1240" s="22" t="s">
        <v>97</v>
      </c>
      <c r="E1240" s="22"/>
      <c r="F1240" s="22">
        <f>(0)</f>
      </c>
      <c r="G1240" s="22">
        <f>(C1240 * E1240 + C1240 * E1240 * F1240)</f>
      </c>
    </row>
    <row r="1241">
      <c r="A1241" s="6"/>
      <c r="B1241" s="14" t="s">
        <v>1809</v>
      </c>
      <c r="C1241" s="23"/>
      <c r="D1241" s="23"/>
      <c r="E1241" s="23"/>
      <c r="F1241" s="23"/>
      <c r="G1241" s="23"/>
    </row>
    <row r="1242">
      <c r="A1242" s="5" t="s">
        <v>1851</v>
      </c>
      <c r="B1242" s="15" t="s">
        <v>1852</v>
      </c>
      <c r="C1242" s="22">
        <f>(3)*(1)*(1)*(1)*(1 + (0))</f>
      </c>
      <c r="D1242" s="22" t="s">
        <v>100</v>
      </c>
      <c r="E1242" s="22"/>
      <c r="F1242" s="22">
        <f>(0)</f>
      </c>
      <c r="G1242" s="22">
        <f>(C1242 * E1242 + C1242 * E1242 * F1242)</f>
      </c>
    </row>
    <row r="1243">
      <c r="A1243" s="5" t="s">
        <v>1853</v>
      </c>
      <c r="B1243" s="15" t="s">
        <v>1854</v>
      </c>
      <c r="C1243" s="22">
        <f>(2)*(1)*(1)*(1)*(1 + (0))</f>
      </c>
      <c r="D1243" s="22" t="s">
        <v>100</v>
      </c>
      <c r="E1243" s="22"/>
      <c r="F1243" s="22">
        <f>(0)</f>
      </c>
      <c r="G1243" s="22">
        <f>(C1243 * E1243 + C1243 * E1243 * F1243)</f>
      </c>
    </row>
    <row r="1244">
      <c r="A1244" s="5" t="s">
        <v>1855</v>
      </c>
      <c r="B1244" s="15" t="s">
        <v>1856</v>
      </c>
      <c r="C1244" s="22">
        <f>(1)*(1)*(1)*(1)*(1 + (0))</f>
      </c>
      <c r="D1244" s="22" t="s">
        <v>100</v>
      </c>
      <c r="E1244" s="22"/>
      <c r="F1244" s="22">
        <f>(0)</f>
      </c>
      <c r="G1244" s="22">
        <f>(C1244 * E1244 + C1244 * E1244 * F1244)</f>
      </c>
    </row>
    <row r="1245">
      <c r="A1245" s="5" t="s">
        <v>1857</v>
      </c>
      <c r="B1245" s="15" t="s">
        <v>1858</v>
      </c>
      <c r="C1245" s="22">
        <f>(1)*(1)*(1)*(1)*(1 + (0))</f>
      </c>
      <c r="D1245" s="22" t="s">
        <v>100</v>
      </c>
      <c r="E1245" s="22"/>
      <c r="F1245" s="22">
        <f>(0)</f>
      </c>
      <c r="G1245" s="22">
        <f>(C1245 * E1245 + C1245 * E1245 * F1245)</f>
      </c>
    </row>
    <row r="1246">
      <c r="A1246" s="5" t="s">
        <v>1859</v>
      </c>
      <c r="B1246" s="15" t="s">
        <v>1860</v>
      </c>
      <c r="C1246" s="22">
        <f>(1)*(1)*(1)*(1)*(1 + (0))</f>
      </c>
      <c r="D1246" s="22" t="s">
        <v>100</v>
      </c>
      <c r="E1246" s="22"/>
      <c r="F1246" s="22">
        <f>(0)</f>
      </c>
      <c r="G1246" s="22">
        <f>(C1246 * E1246 + C1246 * E1246 * F1246)</f>
      </c>
    </row>
    <row r="1247">
      <c r="A1247" s="5" t="s">
        <v>1861</v>
      </c>
      <c r="B1247" s="15" t="s">
        <v>1862</v>
      </c>
      <c r="C1247" s="22">
        <f>(1)*(1)*(1)*(1)*(1 + (0))</f>
      </c>
      <c r="D1247" s="22" t="s">
        <v>100</v>
      </c>
      <c r="E1247" s="22"/>
      <c r="F1247" s="22">
        <f>(0)</f>
      </c>
      <c r="G1247" s="22">
        <f>(C1247 * E1247 + C1247 * E1247 * F1247)</f>
      </c>
    </row>
    <row r="1248">
      <c r="A1248" s="5" t="s">
        <v>1863</v>
      </c>
      <c r="B1248" s="15" t="s">
        <v>1864</v>
      </c>
      <c r="C1248" s="22">
        <f>(1)*(1)*(1)*(1)*(1 + (0))</f>
      </c>
      <c r="D1248" s="22" t="s">
        <v>100</v>
      </c>
      <c r="E1248" s="22"/>
      <c r="F1248" s="22">
        <f>(0)</f>
      </c>
      <c r="G1248" s="22">
        <f>(C1248 * E1248 + C1248 * E1248 * F1248)</f>
      </c>
    </row>
    <row r="1249">
      <c r="A1249" s="5" t="s">
        <v>1865</v>
      </c>
      <c r="B1249" s="15" t="s">
        <v>1866</v>
      </c>
      <c r="C1249" s="22">
        <f>(1)*(1)*(1)*(1)*(1 + (0))</f>
      </c>
      <c r="D1249" s="22" t="s">
        <v>100</v>
      </c>
      <c r="E1249" s="22"/>
      <c r="F1249" s="22">
        <f>(0)</f>
      </c>
      <c r="G1249" s="22">
        <f>(C1249 * E1249 + C1249 * E1249 * F1249)</f>
      </c>
    </row>
    <row r="1250">
      <c r="A1250" s="6"/>
      <c r="B1250" s="14" t="s">
        <v>1765</v>
      </c>
      <c r="C1250" s="23"/>
      <c r="D1250" s="23"/>
      <c r="E1250" s="23"/>
      <c r="F1250" s="23"/>
      <c r="G1250" s="23"/>
    </row>
    <row r="1251">
      <c r="A1251" s="5" t="s">
        <v>1867</v>
      </c>
      <c r="B1251" s="15" t="s">
        <v>1868</v>
      </c>
      <c r="C1251" s="22">
        <f>(1)*(1)*(1)*(1)*(1 + (0))</f>
      </c>
      <c r="D1251" s="22" t="s">
        <v>100</v>
      </c>
      <c r="E1251" s="22"/>
      <c r="F1251" s="22">
        <f>(0)</f>
      </c>
      <c r="G1251" s="22">
        <f>(C1251 * E1251 + C1251 * E1251 * F1251)</f>
      </c>
    </row>
    <row r="1252">
      <c r="A1252" s="5" t="s">
        <v>1869</v>
      </c>
      <c r="B1252" s="15" t="s">
        <v>1870</v>
      </c>
      <c r="C1252" s="22">
        <f>(1)*(1)*(1)*(1)*(1 + (0))</f>
      </c>
      <c r="D1252" s="22" t="s">
        <v>100</v>
      </c>
      <c r="E1252" s="22"/>
      <c r="F1252" s="22">
        <f>(0)</f>
      </c>
      <c r="G1252" s="22">
        <f>(C1252 * E1252 + C1252 * E1252 * F1252)</f>
      </c>
    </row>
    <row r="1253">
      <c r="A1253" s="5" t="s">
        <v>1871</v>
      </c>
      <c r="B1253" s="15" t="s">
        <v>1872</v>
      </c>
      <c r="C1253" s="22">
        <f>(1)*(1)*(1)*(1)*(1 + (0))</f>
      </c>
      <c r="D1253" s="22" t="s">
        <v>100</v>
      </c>
      <c r="E1253" s="22"/>
      <c r="F1253" s="22">
        <f>(0)</f>
      </c>
      <c r="G1253" s="22">
        <f>(C1253 * E1253 + C1253 * E1253 * F1253)</f>
      </c>
    </row>
    <row r="1254">
      <c r="A1254" s="4"/>
      <c r="B1254" s="12" t="s">
        <v>1873</v>
      </c>
      <c r="C1254" s="21"/>
      <c r="D1254" s="21"/>
      <c r="E1254" s="21"/>
      <c r="F1254" s="21"/>
      <c r="G1254" s="21"/>
    </row>
    <row r="1255">
      <c r="A1255" s="6"/>
      <c r="B1255" s="14" t="s">
        <v>1874</v>
      </c>
      <c r="C1255" s="23"/>
      <c r="D1255" s="23"/>
      <c r="E1255" s="23"/>
      <c r="F1255" s="23"/>
      <c r="G1255" s="23"/>
    </row>
    <row r="1256">
      <c r="A1256" s="5" t="s">
        <v>1875</v>
      </c>
      <c r="B1256" s="15" t="s">
        <v>1676</v>
      </c>
      <c r="C1256" s="22">
        <f>(20)*(1)*(1)*(1)*(1 + (0))</f>
      </c>
      <c r="D1256" s="22" t="s">
        <v>97</v>
      </c>
      <c r="E1256" s="22"/>
      <c r="F1256" s="22">
        <f>(0)</f>
      </c>
      <c r="G1256" s="22">
        <f>(C1256 * E1256 + C1256 * E1256 * F1256)</f>
      </c>
    </row>
    <row r="1257">
      <c r="A1257" s="6"/>
      <c r="B1257" s="14" t="s">
        <v>1786</v>
      </c>
      <c r="C1257" s="23"/>
      <c r="D1257" s="23"/>
      <c r="E1257" s="23"/>
      <c r="F1257" s="23"/>
      <c r="G1257" s="23"/>
    </row>
    <row r="1258">
      <c r="A1258" s="5" t="s">
        <v>1876</v>
      </c>
      <c r="B1258" s="15" t="s">
        <v>1877</v>
      </c>
      <c r="C1258" s="22">
        <f>(20)*(1)*(1)*(1)*(1 + (0))</f>
      </c>
      <c r="D1258" s="22" t="s">
        <v>97</v>
      </c>
      <c r="E1258" s="22"/>
      <c r="F1258" s="22">
        <f>(0)</f>
      </c>
      <c r="G1258" s="22">
        <f>(C1258 * E1258 + C1258 * E1258 * F1258)</f>
      </c>
    </row>
    <row r="1259">
      <c r="A1259" s="5" t="s">
        <v>1878</v>
      </c>
      <c r="B1259" s="15" t="s">
        <v>1879</v>
      </c>
      <c r="C1259" s="22">
        <f>(20)*(1)*(1)*(1)*(1 + (0))</f>
      </c>
      <c r="D1259" s="22" t="s">
        <v>97</v>
      </c>
      <c r="E1259" s="22"/>
      <c r="F1259" s="22">
        <f>(0)</f>
      </c>
      <c r="G1259" s="22">
        <f>(C1259 * E1259 + C1259 * E1259 * F1259)</f>
      </c>
    </row>
    <row r="1260">
      <c r="A1260" s="5" t="s">
        <v>1880</v>
      </c>
      <c r="B1260" s="15" t="s">
        <v>1881</v>
      </c>
      <c r="C1260" s="22">
        <f>(4)*(1)*(1)*(1)*(1 + (0))</f>
      </c>
      <c r="D1260" s="22" t="s">
        <v>100</v>
      </c>
      <c r="E1260" s="22"/>
      <c r="F1260" s="22">
        <f>(0)</f>
      </c>
      <c r="G1260" s="22">
        <f>(C1260 * E1260 + C1260 * E1260 * F1260)</f>
      </c>
    </row>
    <row r="1261">
      <c r="A1261" s="5" t="s">
        <v>1882</v>
      </c>
      <c r="B1261" s="15" t="s">
        <v>1883</v>
      </c>
      <c r="C1261" s="22">
        <f>(4)*(1)*(1)*(1)*(1 + (0))</f>
      </c>
      <c r="D1261" s="22" t="s">
        <v>100</v>
      </c>
      <c r="E1261" s="22"/>
      <c r="F1261" s="22">
        <f>(0)</f>
      </c>
      <c r="G1261" s="22">
        <f>(C1261 * E1261 + C1261 * E1261 * F1261)</f>
      </c>
    </row>
    <row r="1262">
      <c r="A1262" s="5" t="s">
        <v>1884</v>
      </c>
      <c r="B1262" s="15" t="s">
        <v>1885</v>
      </c>
      <c r="C1262" s="22">
        <f>(1)*(1)*(1)*(1)*(1 + (0))</f>
      </c>
      <c r="D1262" s="22" t="s">
        <v>100</v>
      </c>
      <c r="E1262" s="22"/>
      <c r="F1262" s="22">
        <f>(0)</f>
      </c>
      <c r="G1262" s="22">
        <f>(C1262 * E1262 + C1262 * E1262 * F1262)</f>
      </c>
    </row>
    <row r="1263">
      <c r="A1263" s="6"/>
      <c r="B1263" s="14" t="s">
        <v>1765</v>
      </c>
      <c r="C1263" s="23"/>
      <c r="D1263" s="23"/>
      <c r="E1263" s="23"/>
      <c r="F1263" s="23"/>
      <c r="G1263" s="23"/>
    </row>
    <row r="1264">
      <c r="A1264" s="5" t="s">
        <v>1886</v>
      </c>
      <c r="B1264" s="15" t="s">
        <v>1887</v>
      </c>
      <c r="C1264" s="22">
        <f>(1)*(1)*(1)*(1)*(1 + (0))</f>
      </c>
      <c r="D1264" s="22" t="s">
        <v>100</v>
      </c>
      <c r="E1264" s="22"/>
      <c r="F1264" s="22">
        <f>(0)</f>
      </c>
      <c r="G1264" s="22">
        <f>(C1264 * E1264 + C1264 * E1264 * F1264)</f>
      </c>
    </row>
    <row r="1265">
      <c r="A1265" s="5" t="s">
        <v>1888</v>
      </c>
      <c r="B1265" s="15" t="s">
        <v>1889</v>
      </c>
      <c r="C1265" s="22">
        <f>(2)*(1)*(1)*(1)*(1 + (0))</f>
      </c>
      <c r="D1265" s="22" t="s">
        <v>100</v>
      </c>
      <c r="E1265" s="22"/>
      <c r="F1265" s="22">
        <f>(0)</f>
      </c>
      <c r="G1265" s="22">
        <f>(C1265 * E1265 + C1265 * E1265 * F1265)</f>
      </c>
    </row>
    <row r="1266">
      <c r="A1266" s="5" t="s">
        <v>1890</v>
      </c>
      <c r="B1266" s="15" t="s">
        <v>1891</v>
      </c>
      <c r="C1266" s="22">
        <f>(1)*(1)*(1)*(1)*(1 + (0))</f>
      </c>
      <c r="D1266" s="22" t="s">
        <v>100</v>
      </c>
      <c r="E1266" s="22"/>
      <c r="F1266" s="22">
        <f>(0)</f>
      </c>
      <c r="G1266" s="22">
        <f>(C1266 * E1266 + C1266 * E1266 * F1266)</f>
      </c>
    </row>
    <row r="1267">
      <c r="A1267" s="4"/>
      <c r="B1267" s="12" t="s">
        <v>1892</v>
      </c>
      <c r="C1267" s="21"/>
      <c r="D1267" s="21"/>
      <c r="E1267" s="21"/>
      <c r="F1267" s="21"/>
      <c r="G1267" s="21"/>
    </row>
    <row r="1268">
      <c r="A1268" s="6"/>
      <c r="B1268" s="14" t="s">
        <v>1893</v>
      </c>
      <c r="C1268" s="23"/>
      <c r="D1268" s="23"/>
      <c r="E1268" s="23"/>
      <c r="F1268" s="23"/>
      <c r="G1268" s="23"/>
    </row>
    <row r="1269">
      <c r="A1269" s="6"/>
      <c r="B1269" s="14" t="s">
        <v>1674</v>
      </c>
      <c r="C1269" s="23"/>
      <c r="D1269" s="23"/>
      <c r="E1269" s="23"/>
      <c r="F1269" s="23"/>
      <c r="G1269" s="23"/>
    </row>
    <row r="1270">
      <c r="A1270" s="5" t="s">
        <v>1894</v>
      </c>
      <c r="B1270" s="15" t="s">
        <v>1676</v>
      </c>
      <c r="C1270" s="22">
        <f>(399)*(1)*(1)*(1)*(1 + (0))</f>
      </c>
      <c r="D1270" s="22" t="s">
        <v>97</v>
      </c>
      <c r="E1270" s="22"/>
      <c r="F1270" s="22">
        <f>(0)</f>
      </c>
      <c r="G1270" s="22">
        <f>(C1270 * E1270 + C1270 * E1270 * F1270)</f>
      </c>
    </row>
    <row r="1271">
      <c r="A1271" s="6"/>
      <c r="B1271" s="14" t="s">
        <v>1786</v>
      </c>
      <c r="C1271" s="23"/>
      <c r="D1271" s="23"/>
      <c r="E1271" s="23"/>
      <c r="F1271" s="23"/>
      <c r="G1271" s="23"/>
    </row>
    <row r="1272">
      <c r="A1272" s="5" t="s">
        <v>1895</v>
      </c>
      <c r="B1272" s="15" t="s">
        <v>1896</v>
      </c>
      <c r="C1272" s="22">
        <f>(39)*(1)*(1)*(1)*(1 + (0))</f>
      </c>
      <c r="D1272" s="22" t="s">
        <v>97</v>
      </c>
      <c r="E1272" s="22"/>
      <c r="F1272" s="22">
        <f>(0)</f>
      </c>
      <c r="G1272" s="22">
        <f>(C1272 * E1272 + C1272 * E1272 * F1272)</f>
      </c>
    </row>
    <row r="1273">
      <c r="A1273" s="6"/>
      <c r="B1273" s="14" t="s">
        <v>1765</v>
      </c>
      <c r="C1273" s="23"/>
      <c r="D1273" s="23"/>
      <c r="E1273" s="23"/>
      <c r="F1273" s="23"/>
      <c r="G1273" s="23"/>
    </row>
    <row r="1274">
      <c r="A1274" s="5" t="s">
        <v>1897</v>
      </c>
      <c r="B1274" s="15" t="s">
        <v>1898</v>
      </c>
      <c r="C1274" s="22">
        <f>(4)*(1)*(1)*(1)*(1 + (0))</f>
      </c>
      <c r="D1274" s="22" t="s">
        <v>100</v>
      </c>
      <c r="E1274" s="22"/>
      <c r="F1274" s="22">
        <f>(0)</f>
      </c>
      <c r="G1274" s="22">
        <f>(C1274 * E1274 + C1274 * E1274 * F1274)</f>
      </c>
    </row>
    <row r="1275">
      <c r="A1275" s="5" t="s">
        <v>1899</v>
      </c>
      <c r="B1275" s="15" t="s">
        <v>1900</v>
      </c>
      <c r="C1275" s="22">
        <f>(20)*(1)*(1)*(1)*(1 + (0))</f>
      </c>
      <c r="D1275" s="22" t="s">
        <v>100</v>
      </c>
      <c r="E1275" s="22"/>
      <c r="F1275" s="22">
        <f>(0)</f>
      </c>
      <c r="G1275" s="22">
        <f>(C1275 * E1275 + C1275 * E1275 * F1275)</f>
      </c>
    </row>
    <row r="1276">
      <c r="A1276" s="5" t="s">
        <v>1901</v>
      </c>
      <c r="B1276" s="15" t="s">
        <v>1902</v>
      </c>
      <c r="C1276" s="22">
        <f>(4)*(1)*(1)*(1)*(1 + (0))</f>
      </c>
      <c r="D1276" s="22" t="s">
        <v>100</v>
      </c>
      <c r="E1276" s="22"/>
      <c r="F1276" s="22">
        <f>(0)</f>
      </c>
      <c r="G1276" s="22">
        <f>(C1276 * E1276 + C1276 * E1276 * F1276)</f>
      </c>
    </row>
    <row r="1277">
      <c r="A1277" s="5" t="s">
        <v>1903</v>
      </c>
      <c r="B1277" s="15" t="s">
        <v>1904</v>
      </c>
      <c r="C1277" s="22">
        <f>(4)*(1)*(1)*(1)*(1 + (0))</f>
      </c>
      <c r="D1277" s="22" t="s">
        <v>100</v>
      </c>
      <c r="E1277" s="22"/>
      <c r="F1277" s="22">
        <f>(0)</f>
      </c>
      <c r="G1277" s="22">
        <f>(C1277 * E1277 + C1277 * E1277 * F1277)</f>
      </c>
    </row>
    <row r="1278">
      <c r="A1278" s="5" t="s">
        <v>1905</v>
      </c>
      <c r="B1278" s="15" t="s">
        <v>1906</v>
      </c>
      <c r="C1278" s="22">
        <f>(4)*(1)*(1)*(1)*(1 + (0))</f>
      </c>
      <c r="D1278" s="22" t="s">
        <v>100</v>
      </c>
      <c r="E1278" s="22"/>
      <c r="F1278" s="22">
        <f>(0)</f>
      </c>
      <c r="G1278" s="22">
        <f>(C1278 * E1278 + C1278 * E1278 * F1278)</f>
      </c>
    </row>
    <row r="1279">
      <c r="A1279" s="5" t="s">
        <v>1907</v>
      </c>
      <c r="B1279" s="15" t="s">
        <v>1908</v>
      </c>
      <c r="C1279" s="22">
        <f>(4)*(1)*(1)*(1)*(1 + (0))</f>
      </c>
      <c r="D1279" s="22" t="s">
        <v>100</v>
      </c>
      <c r="E1279" s="22"/>
      <c r="F1279" s="22">
        <f>(0)</f>
      </c>
      <c r="G1279" s="22">
        <f>(C1279 * E1279 + C1279 * E1279 * F1279)</f>
      </c>
    </row>
    <row r="1280">
      <c r="A1280" s="5" t="s">
        <v>1909</v>
      </c>
      <c r="B1280" s="15" t="s">
        <v>1910</v>
      </c>
      <c r="C1280" s="22">
        <f>(4)*(1)*(1)*(1)*(1 + (0))</f>
      </c>
      <c r="D1280" s="22" t="s">
        <v>100</v>
      </c>
      <c r="E1280" s="22"/>
      <c r="F1280" s="22">
        <f>(0)</f>
      </c>
      <c r="G1280" s="22">
        <f>(C1280 * E1280 + C1280 * E1280 * F1280)</f>
      </c>
    </row>
    <row r="1281">
      <c r="A1281" s="5" t="s">
        <v>1911</v>
      </c>
      <c r="B1281" s="15" t="s">
        <v>1912</v>
      </c>
      <c r="C1281" s="22">
        <f>(4)*(1)*(1)*(1)*(1 + (0))</f>
      </c>
      <c r="D1281" s="22" t="s">
        <v>100</v>
      </c>
      <c r="E1281" s="22"/>
      <c r="F1281" s="22">
        <f>(0)</f>
      </c>
      <c r="G1281" s="22">
        <f>(C1281 * E1281 + C1281 * E1281 * F1281)</f>
      </c>
    </row>
    <row r="1282">
      <c r="A1282" s="5" t="s">
        <v>1913</v>
      </c>
      <c r="B1282" s="15" t="s">
        <v>1914</v>
      </c>
      <c r="C1282" s="22">
        <f>(4)*(1)*(1)*(1)*(1 + (0))</f>
      </c>
      <c r="D1282" s="22" t="s">
        <v>100</v>
      </c>
      <c r="E1282" s="22"/>
      <c r="F1282" s="22">
        <f>(0)</f>
      </c>
      <c r="G1282" s="22">
        <f>(C1282 * E1282 + C1282 * E1282 * F1282)</f>
      </c>
    </row>
    <row r="1283">
      <c r="A1283" s="5" t="s">
        <v>1915</v>
      </c>
      <c r="B1283" s="15" t="s">
        <v>1916</v>
      </c>
      <c r="C1283" s="22">
        <f>(4)*(1)*(1)*(1)*(1 + (0))</f>
      </c>
      <c r="D1283" s="22" t="s">
        <v>100</v>
      </c>
      <c r="E1283" s="22"/>
      <c r="F1283" s="22">
        <f>(0)</f>
      </c>
      <c r="G1283" s="22">
        <f>(C1283 * E1283 + C1283 * E1283 * F1283)</f>
      </c>
    </row>
    <row r="1284">
      <c r="A1284" s="5" t="s">
        <v>1917</v>
      </c>
      <c r="B1284" s="15" t="s">
        <v>1918</v>
      </c>
      <c r="C1284" s="22">
        <f>(20)*(1)*(1)*(1)*(1 + (0))</f>
      </c>
      <c r="D1284" s="22" t="s">
        <v>100</v>
      </c>
      <c r="E1284" s="22"/>
      <c r="F1284" s="22">
        <f>(0)</f>
      </c>
      <c r="G1284" s="22">
        <f>(C1284 * E1284 + C1284 * E1284 * F1284)</f>
      </c>
    </row>
    <row r="1285">
      <c r="A1285" s="5" t="s">
        <v>1919</v>
      </c>
      <c r="B1285" s="15" t="s">
        <v>1920</v>
      </c>
      <c r="C1285" s="22">
        <f>(4)*(1)*(1)*(1)*(1 + (0))</f>
      </c>
      <c r="D1285" s="22" t="s">
        <v>100</v>
      </c>
      <c r="E1285" s="22"/>
      <c r="F1285" s="22">
        <f>(0)</f>
      </c>
      <c r="G1285" s="22">
        <f>(C1285 * E1285 + C1285 * E1285 * F1285)</f>
      </c>
    </row>
    <row r="1286">
      <c r="A1286" s="5" t="s">
        <v>1921</v>
      </c>
      <c r="B1286" s="15" t="s">
        <v>1922</v>
      </c>
      <c r="C1286" s="22">
        <f>(4)*(1)*(1)*(1)*(1 + (0))</f>
      </c>
      <c r="D1286" s="22" t="s">
        <v>100</v>
      </c>
      <c r="E1286" s="22"/>
      <c r="F1286" s="22">
        <f>(0)</f>
      </c>
      <c r="G1286" s="22">
        <f>(C1286 * E1286 + C1286 * E1286 * F1286)</f>
      </c>
    </row>
    <row r="1287">
      <c r="A1287" s="5" t="s">
        <v>1923</v>
      </c>
      <c r="B1287" s="15" t="s">
        <v>1924</v>
      </c>
      <c r="C1287" s="22">
        <f>(4)*(1)*(1)*(1)*(1 + (0))</f>
      </c>
      <c r="D1287" s="22" t="s">
        <v>100</v>
      </c>
      <c r="E1287" s="22"/>
      <c r="F1287" s="22">
        <f>(0)</f>
      </c>
      <c r="G1287" s="22">
        <f>(C1287 * E1287 + C1287 * E1287 * F1287)</f>
      </c>
    </row>
    <row r="1288">
      <c r="A1288" s="5" t="s">
        <v>1925</v>
      </c>
      <c r="B1288" s="15" t="s">
        <v>1926</v>
      </c>
      <c r="C1288" s="22">
        <f>(4)*(1)*(1)*(1)*(1 + (0))</f>
      </c>
      <c r="D1288" s="22" t="s">
        <v>100</v>
      </c>
      <c r="E1288" s="22"/>
      <c r="F1288" s="22">
        <f>(0)</f>
      </c>
      <c r="G1288" s="22">
        <f>(C1288 * E1288 + C1288 * E1288 * F1288)</f>
      </c>
    </row>
    <row r="1289">
      <c r="A1289" s="6"/>
      <c r="B1289" s="14" t="s">
        <v>1927</v>
      </c>
      <c r="C1289" s="23"/>
      <c r="D1289" s="23"/>
      <c r="E1289" s="23"/>
      <c r="F1289" s="23"/>
      <c r="G1289" s="23"/>
    </row>
    <row r="1290">
      <c r="A1290" s="5" t="s">
        <v>1928</v>
      </c>
      <c r="B1290" s="15" t="s">
        <v>1929</v>
      </c>
      <c r="C1290" s="22">
        <f>(4)*(1)*(1)*(1)*(1 + (0))</f>
      </c>
      <c r="D1290" s="22" t="s">
        <v>100</v>
      </c>
      <c r="E1290" s="22"/>
      <c r="F1290" s="22">
        <f>(0)</f>
      </c>
      <c r="G1290" s="22">
        <f>(C1290 * E1290 + C1290 * E1290 * F1290)</f>
      </c>
    </row>
    <row r="1291">
      <c r="A1291" s="4"/>
      <c r="B1291" s="12" t="s">
        <v>1930</v>
      </c>
      <c r="C1291" s="21"/>
      <c r="D1291" s="21"/>
      <c r="E1291" s="21"/>
      <c r="F1291" s="21"/>
      <c r="G1291" s="21"/>
    </row>
    <row r="1292">
      <c r="A1292" s="6"/>
      <c r="B1292" s="14" t="s">
        <v>1674</v>
      </c>
      <c r="C1292" s="23"/>
      <c r="D1292" s="23"/>
      <c r="E1292" s="23"/>
      <c r="F1292" s="23"/>
      <c r="G1292" s="23"/>
    </row>
    <row r="1293">
      <c r="A1293" s="5" t="s">
        <v>1931</v>
      </c>
      <c r="B1293" s="15" t="s">
        <v>1676</v>
      </c>
      <c r="C1293" s="22">
        <f>(50)*(1)*(1)*(1)*(1 + (0))</f>
      </c>
      <c r="D1293" s="22" t="s">
        <v>97</v>
      </c>
      <c r="E1293" s="22"/>
      <c r="F1293" s="22">
        <f>(0)</f>
      </c>
      <c r="G1293" s="22">
        <f>(C1293 * E1293 + C1293 * E1293 * F1293)</f>
      </c>
    </row>
    <row r="1294">
      <c r="A1294" s="6"/>
      <c r="B1294" s="14" t="s">
        <v>1786</v>
      </c>
      <c r="C1294" s="23"/>
      <c r="D1294" s="23"/>
      <c r="E1294" s="23"/>
      <c r="F1294" s="23"/>
      <c r="G1294" s="23"/>
    </row>
    <row r="1295">
      <c r="A1295" s="5" t="s">
        <v>1932</v>
      </c>
      <c r="B1295" s="15" t="s">
        <v>1933</v>
      </c>
      <c r="C1295" s="22">
        <f>(50)*(1)*(1)*(1)*(1 + (0))</f>
      </c>
      <c r="D1295" s="22" t="s">
        <v>97</v>
      </c>
      <c r="E1295" s="22"/>
      <c r="F1295" s="22">
        <f>(0)</f>
      </c>
      <c r="G1295" s="22">
        <f>(C1295 * E1295 + C1295 * E1295 * F1295)</f>
      </c>
    </row>
    <row r="1296">
      <c r="A1296" s="5" t="s">
        <v>1934</v>
      </c>
      <c r="B1296" s="15" t="s">
        <v>1935</v>
      </c>
      <c r="C1296" s="22">
        <f>(4)*(1)*(1)*(1)*(1 + (0))</f>
      </c>
      <c r="D1296" s="22" t="s">
        <v>100</v>
      </c>
      <c r="E1296" s="22"/>
      <c r="F1296" s="22">
        <f>(0)</f>
      </c>
      <c r="G1296" s="22">
        <f>(C1296 * E1296 + C1296 * E1296 * F1296)</f>
      </c>
    </row>
    <row r="1297">
      <c r="A1297" s="5" t="s">
        <v>1936</v>
      </c>
      <c r="B1297" s="15" t="s">
        <v>1937</v>
      </c>
      <c r="C1297" s="22">
        <f>(4)*(1)*(1)*(1)*(1 + (0))</f>
      </c>
      <c r="D1297" s="22" t="s">
        <v>100</v>
      </c>
      <c r="E1297" s="22"/>
      <c r="F1297" s="22">
        <f>(0)</f>
      </c>
      <c r="G1297" s="22">
        <f>(C1297 * E1297 + C1297 * E1297 * F1297)</f>
      </c>
    </row>
    <row r="1298">
      <c r="A1298" s="5" t="s">
        <v>1938</v>
      </c>
      <c r="B1298" s="15" t="s">
        <v>1939</v>
      </c>
      <c r="C1298" s="22">
        <f>(4)*(1)*(1)*(1)*(1 + (0))</f>
      </c>
      <c r="D1298" s="22" t="s">
        <v>100</v>
      </c>
      <c r="E1298" s="22"/>
      <c r="F1298" s="22">
        <f>(0)</f>
      </c>
      <c r="G1298" s="22">
        <f>(C1298 * E1298 + C1298 * E1298 * F1298)</f>
      </c>
    </row>
    <row r="1299">
      <c r="A1299" s="5" t="s">
        <v>1940</v>
      </c>
      <c r="B1299" s="15" t="s">
        <v>1941</v>
      </c>
      <c r="C1299" s="22">
        <f>(4)*(1)*(1)*(1)*(1 + (0))</f>
      </c>
      <c r="D1299" s="22" t="s">
        <v>100</v>
      </c>
      <c r="E1299" s="22"/>
      <c r="F1299" s="22">
        <f>(0)</f>
      </c>
      <c r="G1299" s="22">
        <f>(C1299 * E1299 + C1299 * E1299 * F1299)</f>
      </c>
    </row>
    <row r="1300">
      <c r="A1300" s="4"/>
      <c r="B1300" s="12" t="s">
        <v>1942</v>
      </c>
      <c r="C1300" s="21"/>
      <c r="D1300" s="21"/>
      <c r="E1300" s="21"/>
      <c r="F1300" s="21"/>
      <c r="G1300" s="21"/>
    </row>
    <row r="1301">
      <c r="A1301" s="6"/>
      <c r="B1301" s="14" t="s">
        <v>1660</v>
      </c>
      <c r="C1301" s="23"/>
      <c r="D1301" s="23"/>
      <c r="E1301" s="23"/>
      <c r="F1301" s="23"/>
      <c r="G1301" s="23"/>
    </row>
    <row r="1302">
      <c r="A1302" s="5" t="s">
        <v>1943</v>
      </c>
      <c r="B1302" s="15" t="s">
        <v>1944</v>
      </c>
      <c r="C1302" s="22">
        <f>(4)*(1)*(1)*(1)*(1 + (0))</f>
      </c>
      <c r="D1302" s="22" t="s">
        <v>100</v>
      </c>
      <c r="E1302" s="22"/>
      <c r="F1302" s="22">
        <f>(0)</f>
      </c>
      <c r="G1302" s="22">
        <f>(C1302 * E1302 + C1302 * E1302 * F1302)</f>
      </c>
    </row>
    <row r="1303">
      <c r="A1303" s="6"/>
      <c r="B1303" s="14" t="s">
        <v>1674</v>
      </c>
      <c r="C1303" s="23"/>
      <c r="D1303" s="23"/>
      <c r="E1303" s="23"/>
      <c r="F1303" s="23"/>
      <c r="G1303" s="23"/>
    </row>
    <row r="1304">
      <c r="A1304" s="5" t="s">
        <v>1945</v>
      </c>
      <c r="B1304" s="15" t="s">
        <v>1676</v>
      </c>
      <c r="C1304" s="22">
        <f>(90)*(1)*(1)*(1)*(1 + (0))</f>
      </c>
      <c r="D1304" s="22" t="s">
        <v>97</v>
      </c>
      <c r="E1304" s="22"/>
      <c r="F1304" s="22">
        <f>(0)</f>
      </c>
      <c r="G1304" s="22">
        <f>(C1304 * E1304 + C1304 * E1304 * F1304)</f>
      </c>
    </row>
    <row r="1305">
      <c r="A1305" s="6"/>
      <c r="B1305" s="14" t="s">
        <v>1786</v>
      </c>
      <c r="C1305" s="23"/>
      <c r="D1305" s="23"/>
      <c r="E1305" s="23"/>
      <c r="F1305" s="23"/>
      <c r="G1305" s="23"/>
    </row>
    <row r="1306">
      <c r="A1306" s="5" t="s">
        <v>1946</v>
      </c>
      <c r="B1306" s="15" t="s">
        <v>1947</v>
      </c>
      <c r="C1306" s="22">
        <f>(90)*(1)*(1)*(1)*(1 + (0))</f>
      </c>
      <c r="D1306" s="22" t="s">
        <v>97</v>
      </c>
      <c r="E1306" s="22"/>
      <c r="F1306" s="22">
        <f>(0)</f>
      </c>
      <c r="G1306" s="22">
        <f>(C1306 * E1306 + C1306 * E1306 * F1306)</f>
      </c>
    </row>
    <row r="1307">
      <c r="A1307" s="6"/>
      <c r="B1307" s="14" t="s">
        <v>1765</v>
      </c>
      <c r="C1307" s="23"/>
      <c r="D1307" s="23"/>
      <c r="E1307" s="23"/>
      <c r="F1307" s="23"/>
      <c r="G1307" s="23"/>
    </row>
    <row r="1308">
      <c r="A1308" s="5" t="s">
        <v>1948</v>
      </c>
      <c r="B1308" s="15" t="s">
        <v>1949</v>
      </c>
      <c r="C1308" s="22">
        <f>(5)*(1)*(1)*(1)*(1 + (0))</f>
      </c>
      <c r="D1308" s="22" t="s">
        <v>100</v>
      </c>
      <c r="E1308" s="22"/>
      <c r="F1308" s="22">
        <f>(0)</f>
      </c>
      <c r="G1308" s="22">
        <f>(C1308 * E1308 + C1308 * E1308 * F1308)</f>
      </c>
    </row>
    <row r="1309">
      <c r="A1309" s="5" t="s">
        <v>1950</v>
      </c>
      <c r="B1309" s="15" t="s">
        <v>1951</v>
      </c>
      <c r="C1309" s="22">
        <f>(8)*(1)*(1)*(1)*(1 + (0))</f>
      </c>
      <c r="D1309" s="22" t="s">
        <v>100</v>
      </c>
      <c r="E1309" s="22"/>
      <c r="F1309" s="22">
        <f>(0)</f>
      </c>
      <c r="G1309" s="22">
        <f>(C1309 * E1309 + C1309 * E1309 * F1309)</f>
      </c>
    </row>
    <row r="1310">
      <c r="A1310" s="5" t="s">
        <v>1952</v>
      </c>
      <c r="B1310" s="15" t="s">
        <v>1953</v>
      </c>
      <c r="C1310" s="22">
        <f>(4)*(1)*(1)*(1)*(1 + (0))</f>
      </c>
      <c r="D1310" s="22" t="s">
        <v>100</v>
      </c>
      <c r="E1310" s="22"/>
      <c r="F1310" s="22">
        <f>(0)</f>
      </c>
      <c r="G1310" s="22">
        <f>(C1310 * E1310 + C1310 * E1310 * F1310)</f>
      </c>
    </row>
    <row r="1311">
      <c r="A1311" s="5" t="s">
        <v>1954</v>
      </c>
      <c r="B1311" s="15" t="s">
        <v>1955</v>
      </c>
      <c r="C1311" s="22">
        <f>(4)*(1)*(1)*(1)*(1 + (0))</f>
      </c>
      <c r="D1311" s="22" t="s">
        <v>100</v>
      </c>
      <c r="E1311" s="22"/>
      <c r="F1311" s="22">
        <f>(0)</f>
      </c>
      <c r="G1311" s="22">
        <f>(C1311 * E1311 + C1311 * E1311 * F1311)</f>
      </c>
    </row>
    <row r="1312">
      <c r="A1312" s="3"/>
      <c r="B1312" s="11" t="s">
        <v>1576</v>
      </c>
      <c r="C1312" s="20"/>
      <c r="D1312" s="20"/>
      <c r="E1312" s="20"/>
      <c r="F1312" s="20"/>
      <c r="G1312" s="20"/>
    </row>
    <row r="1313">
      <c r="A1313" s="4"/>
      <c r="B1313" s="12" t="s">
        <v>1956</v>
      </c>
      <c r="C1313" s="21"/>
      <c r="D1313" s="21"/>
      <c r="E1313" s="21"/>
      <c r="F1313" s="21"/>
      <c r="G1313" s="21"/>
    </row>
    <row r="1314">
      <c r="A1314" s="5" t="s">
        <v>1957</v>
      </c>
      <c r="B1314" s="13" t="s">
        <v>1579</v>
      </c>
      <c r="C1314" s="22">
        <f>(1)*(1)*(1)*(1)*(1 + (0))</f>
      </c>
      <c r="D1314" s="22" t="s">
        <v>35</v>
      </c>
      <c r="E1314" s="22"/>
      <c r="F1314" s="22">
        <f>(0)</f>
      </c>
      <c r="G1314" s="22">
        <f>(C1314 * E1314 + C1314 * E1314 * F1314)</f>
      </c>
    </row>
    <row r="1315">
      <c r="A1315" s="5" t="s">
        <v>1958</v>
      </c>
      <c r="B1315" s="13" t="s">
        <v>1581</v>
      </c>
      <c r="C1315" s="22">
        <f>(1)*(1)*(1)*(1)*(1 + (0))</f>
      </c>
      <c r="D1315" s="22" t="s">
        <v>35</v>
      </c>
      <c r="E1315" s="22"/>
      <c r="F1315" s="22">
        <f>(0)</f>
      </c>
      <c r="G1315" s="22">
        <f>(C1315 * E1315 + C1315 * E1315 * F1315)</f>
      </c>
    </row>
    <row r="1316">
      <c r="A1316" s="5" t="s">
        <v>1959</v>
      </c>
      <c r="B1316" s="13" t="s">
        <v>1960</v>
      </c>
      <c r="C1316" s="22">
        <f>(1)*(1)*(1)*(1)*(1 + (0))</f>
      </c>
      <c r="D1316" s="22" t="s">
        <v>35</v>
      </c>
      <c r="E1316" s="22"/>
      <c r="F1316" s="22">
        <f>(0)</f>
      </c>
      <c r="G1316" s="22">
        <f>(C1316 * E1316 + C1316 * E1316 * F1316)</f>
      </c>
    </row>
    <row r="1317">
      <c r="A1317" s="4"/>
      <c r="B1317" s="12" t="s">
        <v>1961</v>
      </c>
      <c r="C1317" s="21"/>
      <c r="D1317" s="21"/>
      <c r="E1317" s="21"/>
      <c r="F1317" s="21"/>
      <c r="G1317" s="21"/>
    </row>
    <row r="1318">
      <c r="A1318" s="5" t="s">
        <v>1962</v>
      </c>
      <c r="B1318" s="13" t="s">
        <v>1963</v>
      </c>
      <c r="C1318" s="22">
        <f>(1)*(1)*(1)*(1)*(1 + (0))</f>
      </c>
      <c r="D1318" s="22" t="s">
        <v>35</v>
      </c>
      <c r="E1318" s="22"/>
      <c r="F1318" s="22">
        <f>(0)</f>
      </c>
      <c r="G1318" s="22">
        <f>(C1318 * E1318 + C1318 * E1318 * F1318)</f>
      </c>
    </row>
    <row r="1319">
      <c r="A1319" s="4"/>
      <c r="B1319" s="12" t="s">
        <v>1964</v>
      </c>
      <c r="C1319" s="21"/>
      <c r="D1319" s="21"/>
      <c r="E1319" s="21"/>
      <c r="F1319" s="21"/>
      <c r="G1319" s="21"/>
    </row>
    <row r="1320">
      <c r="A1320" s="5" t="s">
        <v>1965</v>
      </c>
      <c r="B1320" s="13" t="s">
        <v>1966</v>
      </c>
      <c r="C1320" s="22">
        <f>(1)*(1)*(1)*(1)*(1 + (0))</f>
      </c>
      <c r="D1320" s="22" t="s">
        <v>35</v>
      </c>
      <c r="E1320" s="22"/>
      <c r="F1320" s="22">
        <f>(0)</f>
      </c>
      <c r="G1320" s="22">
        <f>(C1320 * E1320 + C1320 * E1320 * F1320)</f>
      </c>
    </row>
    <row r="1321">
      <c r="A1321" s="5" t="s">
        <v>1967</v>
      </c>
      <c r="B1321" s="13" t="s">
        <v>1968</v>
      </c>
      <c r="C1321" s="22">
        <f>(1)*(1)*(1)*(1)*(1 + (0))</f>
      </c>
      <c r="D1321" s="22" t="s">
        <v>35</v>
      </c>
      <c r="E1321" s="22"/>
      <c r="F1321" s="22">
        <f>(0)</f>
      </c>
      <c r="G1321" s="22">
        <f>(C1321 * E1321 + C1321 * E1321 * F1321)</f>
      </c>
    </row>
    <row r="1322">
      <c r="A1322" s="5" t="s">
        <v>1969</v>
      </c>
      <c r="B1322" s="13" t="s">
        <v>1970</v>
      </c>
      <c r="C1322" s="22">
        <f>(1)*(1)*(1)*(1)*(1 + (0))</f>
      </c>
      <c r="D1322" s="22" t="s">
        <v>35</v>
      </c>
      <c r="E1322" s="22"/>
      <c r="F1322" s="22">
        <f>(0)</f>
      </c>
      <c r="G1322" s="22">
        <f>(C1322 * E1322 + C1322 * E1322 * F1322)</f>
      </c>
    </row>
    <row r="1323">
      <c r="A1323" s="5" t="s">
        <v>1971</v>
      </c>
      <c r="B1323" s="13" t="s">
        <v>1972</v>
      </c>
      <c r="C1323" s="22">
        <f>(1)*(1)*(1)*(1)*(1 + (0))</f>
      </c>
      <c r="D1323" s="22" t="s">
        <v>35</v>
      </c>
      <c r="E1323" s="22"/>
      <c r="F1323" s="22">
        <f>(0)</f>
      </c>
      <c r="G1323" s="22">
        <f>(C1323 * E1323 + C1323 * E1323 * F1323)</f>
      </c>
    </row>
    <row r="1324">
      <c r="A1324" s="5" t="s">
        <v>1973</v>
      </c>
      <c r="B1324" s="13" t="s">
        <v>1974</v>
      </c>
      <c r="C1324" s="22">
        <f>(1)*(1)*(1)*(1)*(1 + (0))</f>
      </c>
      <c r="D1324" s="22" t="s">
        <v>35</v>
      </c>
      <c r="E1324" s="22"/>
      <c r="F1324" s="22">
        <f>(0)</f>
      </c>
      <c r="G1324" s="22">
        <f>(C1324 * E1324 + C1324 * E1324 * F1324)</f>
      </c>
    </row>
    <row r="1325">
      <c r="A1325" s="4"/>
      <c r="B1325" s="12" t="s">
        <v>1975</v>
      </c>
      <c r="C1325" s="21"/>
      <c r="D1325" s="21"/>
      <c r="E1325" s="21"/>
      <c r="F1325" s="21"/>
      <c r="G1325" s="21"/>
    </row>
    <row r="1326">
      <c r="A1326" s="5" t="s">
        <v>1976</v>
      </c>
      <c r="B1326" s="13" t="s">
        <v>1977</v>
      </c>
      <c r="C1326" s="22">
        <f>(1)*(1)*(1)*(1)*(1 + (0))</f>
      </c>
      <c r="D1326" s="22" t="s">
        <v>35</v>
      </c>
      <c r="E1326" s="22"/>
      <c r="F1326" s="22">
        <f>(0)</f>
      </c>
      <c r="G1326" s="22">
        <f>(C1326 * E1326 + C1326 * E1326 * F1326)</f>
      </c>
    </row>
    <row r="1327">
      <c r="A1327" s="5" t="s">
        <v>1978</v>
      </c>
      <c r="B1327" s="13" t="s">
        <v>1979</v>
      </c>
      <c r="C1327" s="22">
        <f>(1)*(1)*(1)*(1)*(1 + (0))</f>
      </c>
      <c r="D1327" s="22" t="s">
        <v>35</v>
      </c>
      <c r="E1327" s="22"/>
      <c r="F1327" s="22">
        <f>(0)</f>
      </c>
      <c r="G1327" s="22">
        <f>(C1327 * E1327 + C1327 * E1327 * F1327)</f>
      </c>
    </row>
    <row r="1328">
      <c r="A1328" s="5" t="s">
        <v>1980</v>
      </c>
      <c r="B1328" s="13" t="s">
        <v>1981</v>
      </c>
      <c r="C1328" s="22">
        <f>(1)*(1)*(1)*(1)*(1 + (0))</f>
      </c>
      <c r="D1328" s="22" t="s">
        <v>35</v>
      </c>
      <c r="E1328" s="22"/>
      <c r="F1328" s="22">
        <f>(0)</f>
      </c>
      <c r="G1328" s="22">
        <f>(C1328 * E1328 + C1328 * E1328 * F1328)</f>
      </c>
    </row>
    <row r="1329">
      <c r="A1329" s="4"/>
      <c r="B1329" s="12" t="s">
        <v>1982</v>
      </c>
      <c r="C1329" s="21"/>
      <c r="D1329" s="21"/>
      <c r="E1329" s="21"/>
      <c r="F1329" s="21"/>
      <c r="G1329" s="21"/>
    </row>
    <row r="1330">
      <c r="A1330" s="5" t="s">
        <v>1983</v>
      </c>
      <c r="B1330" s="13" t="s">
        <v>1984</v>
      </c>
      <c r="C1330" s="22">
        <f>(1)*(1)*(1)*(1)*(1 + (0))</f>
      </c>
      <c r="D1330" s="22" t="s">
        <v>35</v>
      </c>
      <c r="E1330" s="22"/>
      <c r="F1330" s="22">
        <f>(0)</f>
      </c>
      <c r="G1330" s="22">
        <f>(C1330 * E1330 + C1330 * E1330 * F1330)</f>
      </c>
    </row>
    <row r="1331">
      <c r="A1331" s="4"/>
      <c r="B1331" s="12" t="s">
        <v>1985</v>
      </c>
      <c r="C1331" s="21"/>
      <c r="D1331" s="21"/>
      <c r="E1331" s="21"/>
      <c r="F1331" s="21"/>
      <c r="G1331" s="21"/>
    </row>
    <row r="1332">
      <c r="A1332" s="5" t="s">
        <v>1986</v>
      </c>
      <c r="B1332" s="13" t="s">
        <v>1984</v>
      </c>
      <c r="C1332" s="22">
        <f>(1)*(1)*(1)*(1)*(1 + (0))</f>
      </c>
      <c r="D1332" s="22" t="s">
        <v>35</v>
      </c>
      <c r="E1332" s="22"/>
      <c r="F1332" s="22">
        <f>(0)</f>
      </c>
      <c r="G1332" s="22">
        <f>(C1332 * E1332 + C1332 * E1332 * F1332)</f>
      </c>
    </row>
    <row r="1333">
      <c r="A1333" s="4"/>
      <c r="B1333" s="12" t="s">
        <v>1987</v>
      </c>
      <c r="C1333" s="21"/>
      <c r="D1333" s="21"/>
      <c r="E1333" s="21"/>
      <c r="F1333" s="21"/>
      <c r="G1333" s="21"/>
    </row>
    <row r="1334">
      <c r="A1334" s="5" t="s">
        <v>1988</v>
      </c>
      <c r="B1334" s="13" t="s">
        <v>1989</v>
      </c>
      <c r="C1334" s="22">
        <f>(1)*(1)*(1)*(1)*(1 + (0))</f>
      </c>
      <c r="D1334" s="22" t="s">
        <v>35</v>
      </c>
      <c r="E1334" s="22"/>
      <c r="F1334" s="22">
        <f>(0)</f>
      </c>
      <c r="G1334" s="22">
        <f>(C1334 * E1334 + C1334 * E1334 * F1334)</f>
      </c>
    </row>
    <row r="1335">
      <c r="A1335" s="5" t="s">
        <v>1990</v>
      </c>
      <c r="B1335" s="13" t="s">
        <v>1586</v>
      </c>
      <c r="C1335" s="22">
        <f>(1)*(1)*(1)*(1)*(1 + (0))</f>
      </c>
      <c r="D1335" s="22" t="s">
        <v>35</v>
      </c>
      <c r="E1335" s="22"/>
      <c r="F1335" s="22">
        <f>(0)</f>
      </c>
      <c r="G1335" s="22">
        <f>(C1335 * E1335 + C1335 * E1335 * F1335)</f>
      </c>
    </row>
    <row r="1336">
      <c r="A1336" s="5" t="s">
        <v>1991</v>
      </c>
      <c r="B1336" s="13" t="s">
        <v>1588</v>
      </c>
      <c r="C1336" s="22">
        <f>(1)*(1)*(1)*(1)*(1 + (0))</f>
      </c>
      <c r="D1336" s="22" t="s">
        <v>35</v>
      </c>
      <c r="E1336" s="22"/>
      <c r="F1336" s="22">
        <f>(0)</f>
      </c>
      <c r="G1336" s="22">
        <f>(C1336 * E1336 + C1336 * E1336 * F1336)</f>
      </c>
    </row>
    <row r="1337">
      <c r="A1337" s="5" t="s">
        <v>1992</v>
      </c>
      <c r="B1337" s="13" t="s">
        <v>1993</v>
      </c>
      <c r="C1337" s="22">
        <f>(1)*(1)*(1)*(1)*(1 + (0))</f>
      </c>
      <c r="D1337" s="22" t="s">
        <v>35</v>
      </c>
      <c r="E1337" s="22"/>
      <c r="F1337" s="22">
        <f>(0)</f>
      </c>
      <c r="G1337" s="22">
        <f>(C1337 * E1337 + C1337 * E1337 * F1337)</f>
      </c>
    </row>
    <row r="1338">
      <c r="A1338" s="5" t="s">
        <v>1994</v>
      </c>
      <c r="B1338" s="13" t="s">
        <v>1995</v>
      </c>
      <c r="C1338" s="22">
        <f>(1)*(1)*(1)*(1)*(1 + (0))</f>
      </c>
      <c r="D1338" s="22" t="s">
        <v>35</v>
      </c>
      <c r="E1338" s="22"/>
      <c r="F1338" s="22">
        <f>(0)</f>
      </c>
      <c r="G1338" s="22">
        <f>(C1338 * E1338 + C1338 * E1338 * F1338)</f>
      </c>
    </row>
    <row r="1339">
      <c r="A1339" s="5" t="s">
        <v>1996</v>
      </c>
      <c r="B1339" s="13" t="s">
        <v>1997</v>
      </c>
      <c r="C1339" s="22">
        <f>(1)*(1)*(1)*(1)*(1 + (0))</f>
      </c>
      <c r="D1339" s="22" t="s">
        <v>35</v>
      </c>
      <c r="E1339" s="22"/>
      <c r="F1339" s="22">
        <f>(0)</f>
      </c>
      <c r="G1339" s="22">
        <f>(C1339 * E1339 + C1339 * E1339 * F1339)</f>
      </c>
    </row>
    <row r="1340">
      <c r="A1340" s="5" t="s">
        <v>1998</v>
      </c>
      <c r="B1340" s="13" t="s">
        <v>1999</v>
      </c>
      <c r="C1340" s="22">
        <f>(1)*(1)*(1)*(1)*(1 + (0))</f>
      </c>
      <c r="D1340" s="22" t="s">
        <v>35</v>
      </c>
      <c r="E1340" s="22"/>
      <c r="F1340" s="22">
        <f>(0)</f>
      </c>
      <c r="G1340" s="22">
        <f>(C1340 * E1340 + C1340 * E1340 * F1340)</f>
      </c>
    </row>
    <row r="1341">
      <c r="A1341" s="4"/>
      <c r="B1341" s="12" t="s">
        <v>1589</v>
      </c>
      <c r="C1341" s="21"/>
      <c r="D1341" s="21"/>
      <c r="E1341" s="21"/>
      <c r="F1341" s="21"/>
      <c r="G1341" s="21"/>
    </row>
    <row r="1342">
      <c r="A1342" s="5" t="s">
        <v>2000</v>
      </c>
      <c r="B1342" s="13" t="s">
        <v>1989</v>
      </c>
      <c r="C1342" s="22">
        <f>(1)*(1)*(1)*(1)*(1 + (0))</f>
      </c>
      <c r="D1342" s="22" t="s">
        <v>35</v>
      </c>
      <c r="E1342" s="22"/>
      <c r="F1342" s="22">
        <f>(0)</f>
      </c>
      <c r="G1342" s="22">
        <f>(C1342 * E1342 + C1342 * E1342 * F1342)</f>
      </c>
    </row>
    <row r="1343">
      <c r="A1343" s="4"/>
      <c r="B1343" s="12" t="s">
        <v>1591</v>
      </c>
      <c r="C1343" s="21"/>
      <c r="D1343" s="21"/>
      <c r="E1343" s="21"/>
      <c r="F1343" s="21"/>
      <c r="G1343" s="21"/>
    </row>
    <row r="1344">
      <c r="A1344" s="5" t="s">
        <v>2001</v>
      </c>
      <c r="B1344" s="13" t="s">
        <v>1593</v>
      </c>
      <c r="C1344" s="22">
        <f>(1)*(1)*(1)*(1)*(1 + (0))</f>
      </c>
      <c r="D1344" s="22" t="s">
        <v>35</v>
      </c>
      <c r="E1344" s="22"/>
      <c r="F1344" s="22">
        <f>(0)</f>
      </c>
      <c r="G1344" s="22">
        <f>(C1344 * E1344 + C1344 * E1344 * F1344)</f>
      </c>
    </row>
    <row r="1345">
      <c r="A1345" s="5" t="s">
        <v>2002</v>
      </c>
      <c r="B1345" s="13" t="s">
        <v>1989</v>
      </c>
      <c r="C1345" s="22">
        <f>(1)*(1)*(1)*(1)*(1 + (0))</f>
      </c>
      <c r="D1345" s="22" t="s">
        <v>35</v>
      </c>
      <c r="E1345" s="22"/>
      <c r="F1345" s="22">
        <f>(0)</f>
      </c>
      <c r="G1345" s="22">
        <f>(C1345 * E1345 + C1345 * E1345 * F1345)</f>
      </c>
    </row>
    <row r="1346">
      <c r="A1346" s="4"/>
      <c r="B1346" s="12" t="s">
        <v>1595</v>
      </c>
      <c r="C1346" s="21"/>
      <c r="D1346" s="21"/>
      <c r="E1346" s="21"/>
      <c r="F1346" s="21"/>
      <c r="G1346" s="21"/>
    </row>
    <row r="1347">
      <c r="A1347" s="5" t="s">
        <v>2003</v>
      </c>
      <c r="B1347" s="13" t="s">
        <v>1597</v>
      </c>
      <c r="C1347" s="22">
        <f>(1)*(1)*(1)*(1)*(1 + (0))</f>
      </c>
      <c r="D1347" s="22" t="s">
        <v>35</v>
      </c>
      <c r="E1347" s="22"/>
      <c r="F1347" s="22">
        <f>(0)</f>
      </c>
      <c r="G1347" s="22">
        <f>(C1347 * E1347 + C1347 * E1347 * F1347)</f>
      </c>
    </row>
    <row r="1348">
      <c r="A1348" s="5" t="s">
        <v>2004</v>
      </c>
      <c r="B1348" s="13" t="s">
        <v>1599</v>
      </c>
      <c r="C1348" s="22">
        <f>(1)*(1)*(1)*(1)*(1 + (0))</f>
      </c>
      <c r="D1348" s="22" t="s">
        <v>35</v>
      </c>
      <c r="E1348" s="22"/>
      <c r="F1348" s="22">
        <f>(0)</f>
      </c>
      <c r="G1348" s="22">
        <f>(C1348 * E1348 + C1348 * E1348 * F1348)</f>
      </c>
    </row>
    <row r="1349">
      <c r="A1349" s="5" t="s">
        <v>2005</v>
      </c>
      <c r="B1349" s="13" t="s">
        <v>1989</v>
      </c>
      <c r="C1349" s="22">
        <f>(1)*(1)*(1)*(1)*(1 + (0))</f>
      </c>
      <c r="D1349" s="22" t="s">
        <v>35</v>
      </c>
      <c r="E1349" s="22"/>
      <c r="F1349" s="22">
        <f>(0)</f>
      </c>
      <c r="G1349" s="22">
        <f>(C1349 * E1349 + C1349 * E1349 * F1349)</f>
      </c>
    </row>
    <row r="1350">
      <c r="A1350" s="4"/>
      <c r="B1350" s="12" t="s">
        <v>2006</v>
      </c>
      <c r="C1350" s="21"/>
      <c r="D1350" s="21"/>
      <c r="E1350" s="21"/>
      <c r="F1350" s="21"/>
      <c r="G1350" s="21"/>
    </row>
    <row r="1351">
      <c r="A1351" s="5" t="s">
        <v>2007</v>
      </c>
      <c r="B1351" s="13" t="s">
        <v>1989</v>
      </c>
      <c r="C1351" s="22">
        <f>(1)*(1)*(1)*(1)*(1 + (0))</f>
      </c>
      <c r="D1351" s="22" t="s">
        <v>35</v>
      </c>
      <c r="E1351" s="22"/>
      <c r="F1351" s="22">
        <f>(0)</f>
      </c>
      <c r="G1351" s="22">
        <f>(C1351 * E1351 + C1351 * E1351 * F1351)</f>
      </c>
    </row>
    <row r="1352">
      <c r="A1352" s="5" t="s">
        <v>2008</v>
      </c>
      <c r="B1352" s="13" t="s">
        <v>1604</v>
      </c>
      <c r="C1352" s="22">
        <f>(1)*(1)*(1)*(1)*(1 + (0))</f>
      </c>
      <c r="D1352" s="22" t="s">
        <v>35</v>
      </c>
      <c r="E1352" s="22"/>
      <c r="F1352" s="22">
        <f>(0)</f>
      </c>
      <c r="G1352" s="22">
        <f>(C1352 * E1352 + C1352 * E1352 * F1352)</f>
      </c>
    </row>
    <row r="1353">
      <c r="A1353" s="4"/>
      <c r="B1353" s="12" t="s">
        <v>1605</v>
      </c>
      <c r="C1353" s="21"/>
      <c r="D1353" s="21"/>
      <c r="E1353" s="21"/>
      <c r="F1353" s="21"/>
      <c r="G1353" s="21"/>
    </row>
    <row r="1354">
      <c r="A1354" s="5" t="s">
        <v>2009</v>
      </c>
      <c r="B1354" s="13" t="s">
        <v>2010</v>
      </c>
      <c r="C1354" s="22">
        <f>(1)*(1)*(1)*(1)*(1 + (0))</f>
      </c>
      <c r="D1354" s="22" t="s">
        <v>35</v>
      </c>
      <c r="E1354" s="22"/>
      <c r="F1354" s="22">
        <f>(0)</f>
      </c>
      <c r="G1354" s="22">
        <f>(C1354 * E1354 + C1354 * E1354 * F1354)</f>
      </c>
    </row>
    <row r="1355">
      <c r="A1355" s="3"/>
      <c r="B1355" s="11" t="s">
        <v>2011</v>
      </c>
      <c r="C1355" s="20"/>
      <c r="D1355" s="20"/>
      <c r="E1355" s="20"/>
      <c r="F1355" s="20"/>
      <c r="G1355" s="20"/>
    </row>
    <row r="1356">
      <c r="A1356" s="4"/>
      <c r="B1356" s="12" t="s">
        <v>1609</v>
      </c>
      <c r="C1356" s="21"/>
      <c r="D1356" s="21"/>
      <c r="E1356" s="21"/>
      <c r="F1356" s="21"/>
      <c r="G1356" s="21"/>
    </row>
    <row r="1357">
      <c r="A1357" s="6"/>
      <c r="B1357" s="14" t="s">
        <v>1613</v>
      </c>
      <c r="C1357" s="23"/>
      <c r="D1357" s="23"/>
      <c r="E1357" s="23"/>
      <c r="F1357" s="23"/>
      <c r="G1357" s="23"/>
    </row>
    <row r="1358">
      <c r="A1358" s="5" t="s">
        <v>2012</v>
      </c>
      <c r="B1358" s="15" t="s">
        <v>1615</v>
      </c>
      <c r="C1358" s="22">
        <f>(1450)*(1)*(1)*(1)*(1 + (0))</f>
      </c>
      <c r="D1358" s="22" t="s">
        <v>97</v>
      </c>
      <c r="E1358" s="22"/>
      <c r="F1358" s="22">
        <f>(0)</f>
      </c>
      <c r="G1358" s="22">
        <f>(C1358 * E1358 + C1358 * E1358 * F1358)</f>
      </c>
    </row>
    <row r="1359">
      <c r="A1359" s="5" t="s">
        <v>2013</v>
      </c>
      <c r="B1359" s="15" t="s">
        <v>1617</v>
      </c>
      <c r="C1359" s="22">
        <f>(1450)*(1)*(1)*(1)*(1 + (0))</f>
      </c>
      <c r="D1359" s="22" t="s">
        <v>97</v>
      </c>
      <c r="E1359" s="22"/>
      <c r="F1359" s="22">
        <f>(0)</f>
      </c>
      <c r="G1359" s="22">
        <f>(C1359 * E1359 + C1359 * E1359 * F1359)</f>
      </c>
    </row>
    <row r="1360">
      <c r="A1360" s="6"/>
      <c r="B1360" s="14" t="s">
        <v>2014</v>
      </c>
      <c r="C1360" s="23"/>
      <c r="D1360" s="23"/>
      <c r="E1360" s="23"/>
      <c r="F1360" s="23"/>
      <c r="G1360" s="23"/>
    </row>
    <row r="1361">
      <c r="A1361" s="5" t="s">
        <v>2015</v>
      </c>
      <c r="B1361" s="15" t="s">
        <v>2016</v>
      </c>
      <c r="C1361" s="22">
        <f>(160)*(1)*(1)*(1)*(1 + (0))</f>
      </c>
      <c r="D1361" s="22" t="s">
        <v>100</v>
      </c>
      <c r="E1361" s="22"/>
      <c r="F1361" s="22">
        <f>(0)</f>
      </c>
      <c r="G1361" s="22">
        <f>(C1361 * E1361 + C1361 * E1361 * F1361)</f>
      </c>
    </row>
    <row r="1362">
      <c r="A1362" s="5" t="s">
        <v>2017</v>
      </c>
      <c r="B1362" s="15" t="s">
        <v>2018</v>
      </c>
      <c r="C1362" s="22">
        <f>(30)*(1)*(1)*(1)*(1 + (0))</f>
      </c>
      <c r="D1362" s="22" t="s">
        <v>100</v>
      </c>
      <c r="E1362" s="22"/>
      <c r="F1362" s="22">
        <f>(0)</f>
      </c>
      <c r="G1362" s="22">
        <f>(C1362 * E1362 + C1362 * E1362 * F1362)</f>
      </c>
    </row>
    <row r="1363">
      <c r="A1363" s="6"/>
      <c r="B1363" s="14" t="s">
        <v>2019</v>
      </c>
      <c r="C1363" s="23"/>
      <c r="D1363" s="23"/>
      <c r="E1363" s="23"/>
      <c r="F1363" s="23"/>
      <c r="G1363" s="23"/>
    </row>
    <row r="1364">
      <c r="A1364" s="5" t="s">
        <v>2020</v>
      </c>
      <c r="B1364" s="15" t="s">
        <v>2021</v>
      </c>
      <c r="C1364" s="22">
        <f>(1)*(1)*(1)*(1)*(1 + (0))</f>
      </c>
      <c r="D1364" s="22" t="s">
        <v>35</v>
      </c>
      <c r="E1364" s="22"/>
      <c r="F1364" s="22">
        <f>(0)</f>
      </c>
      <c r="G1364" s="22">
        <f>(C1364 * E1364 + C1364 * E1364 * F1364)</f>
      </c>
    </row>
    <row r="1365">
      <c r="A1365" s="5" t="s">
        <v>2022</v>
      </c>
      <c r="B1365" s="15" t="s">
        <v>2023</v>
      </c>
      <c r="C1365" s="22">
        <f>(1)*(1)*(1)*(1)*(1 + (0))</f>
      </c>
      <c r="D1365" s="22" t="s">
        <v>35</v>
      </c>
      <c r="E1365" s="22"/>
      <c r="F1365" s="22">
        <f>(0)</f>
      </c>
      <c r="G1365" s="22">
        <f>(C1365 * E1365 + C1365 * E1365 * F1365)</f>
      </c>
    </row>
    <row r="1366">
      <c r="A1366" s="5" t="s">
        <v>2024</v>
      </c>
      <c r="B1366" s="15" t="s">
        <v>2025</v>
      </c>
      <c r="C1366" s="22">
        <f>(1)*(1)*(1)*(1)*(1 + (0))</f>
      </c>
      <c r="D1366" s="22" t="s">
        <v>35</v>
      </c>
      <c r="E1366" s="22"/>
      <c r="F1366" s="22">
        <f>(0)</f>
      </c>
      <c r="G1366" s="22">
        <f>(C1366 * E1366 + C1366 * E1366 * F1366)</f>
      </c>
    </row>
    <row r="1367">
      <c r="A1367" s="6"/>
      <c r="B1367" s="14" t="s">
        <v>2026</v>
      </c>
      <c r="C1367" s="23"/>
      <c r="D1367" s="23"/>
      <c r="E1367" s="23"/>
      <c r="F1367" s="23"/>
      <c r="G1367" s="23"/>
    </row>
    <row r="1368">
      <c r="A1368" s="5" t="s">
        <v>2027</v>
      </c>
      <c r="B1368" s="15" t="s">
        <v>2028</v>
      </c>
      <c r="C1368" s="22">
        <f>(100)*(1)*(1)*(1)*(1 + (0))</f>
      </c>
      <c r="D1368" s="22" t="s">
        <v>100</v>
      </c>
      <c r="E1368" s="22"/>
      <c r="F1368" s="22">
        <f>(0)</f>
      </c>
      <c r="G1368" s="22">
        <f>(C1368 * E1368 + C1368 * E1368 * F1368)</f>
      </c>
    </row>
    <row r="1369">
      <c r="A1369" s="5" t="s">
        <v>2029</v>
      </c>
      <c r="B1369" s="15" t="s">
        <v>2030</v>
      </c>
      <c r="C1369" s="22">
        <f>(314)*(1)*(1)*(1)*(1 + (0))</f>
      </c>
      <c r="D1369" s="22" t="s">
        <v>100</v>
      </c>
      <c r="E1369" s="22"/>
      <c r="F1369" s="22">
        <f>(0)</f>
      </c>
      <c r="G1369" s="22">
        <f>(C1369 * E1369 + C1369 * E1369 * F1369)</f>
      </c>
    </row>
    <row r="1370">
      <c r="A1370" s="5" t="s">
        <v>2031</v>
      </c>
      <c r="B1370" s="15" t="s">
        <v>2032</v>
      </c>
      <c r="C1370" s="22">
        <f>(100)*(1)*(1)*(1)*(1 + (0))</f>
      </c>
      <c r="D1370" s="22" t="s">
        <v>100</v>
      </c>
      <c r="E1370" s="22"/>
      <c r="F1370" s="22">
        <f>(0)</f>
      </c>
      <c r="G1370" s="22">
        <f>(C1370 * E1370 + C1370 * E1370 * F1370)</f>
      </c>
    </row>
    <row r="1371">
      <c r="A1371" s="5" t="s">
        <v>2033</v>
      </c>
      <c r="B1371" s="15" t="s">
        <v>2034</v>
      </c>
      <c r="C1371" s="22">
        <f>(160)*(1)*(1)*(1)*(1 + (0))</f>
      </c>
      <c r="D1371" s="22" t="s">
        <v>100</v>
      </c>
      <c r="E1371" s="22"/>
      <c r="F1371" s="22">
        <f>(0)</f>
      </c>
      <c r="G1371" s="22">
        <f>(C1371 * E1371 + C1371 * E1371 * F1371)</f>
      </c>
    </row>
    <row r="1372">
      <c r="A1372" s="5" t="s">
        <v>2035</v>
      </c>
      <c r="B1372" s="15" t="s">
        <v>1632</v>
      </c>
      <c r="C1372" s="22">
        <f>(674)*(1)*(1)*(1)*(1 + (0))</f>
      </c>
      <c r="D1372" s="22" t="s">
        <v>100</v>
      </c>
      <c r="E1372" s="22"/>
      <c r="F1372" s="22">
        <f>(0)</f>
      </c>
      <c r="G1372" s="22">
        <f>(C1372 * E1372 + C1372 * E1372 * F1372)</f>
      </c>
    </row>
    <row r="1373">
      <c r="A1373" s="6"/>
      <c r="B1373" s="14" t="s">
        <v>2036</v>
      </c>
      <c r="C1373" s="23"/>
      <c r="D1373" s="23"/>
      <c r="E1373" s="23"/>
      <c r="F1373" s="23"/>
      <c r="G1373" s="23"/>
    </row>
    <row r="1374">
      <c r="A1374" s="5" t="s">
        <v>2037</v>
      </c>
      <c r="B1374" s="15" t="s">
        <v>2038</v>
      </c>
      <c r="C1374" s="22">
        <f>(4)*(1)*(1)*(1)*(1 + (0))</f>
      </c>
      <c r="D1374" s="22" t="s">
        <v>100</v>
      </c>
      <c r="E1374" s="22"/>
      <c r="F1374" s="22">
        <f>(0)</f>
      </c>
      <c r="G1374" s="22">
        <f>(C1374 * E1374 + C1374 * E1374 * F1374)</f>
      </c>
    </row>
    <row r="1375">
      <c r="A1375" s="5" t="s">
        <v>2039</v>
      </c>
      <c r="B1375" s="15" t="s">
        <v>1632</v>
      </c>
      <c r="C1375" s="22">
        <f>(4)*(1)*(1)*(1)*(1 + (0))</f>
      </c>
      <c r="D1375" s="22" t="s">
        <v>100</v>
      </c>
      <c r="E1375" s="22"/>
      <c r="F1375" s="22">
        <f>(0)</f>
      </c>
      <c r="G1375" s="22">
        <f>(C1375 * E1375 + C1375 * E1375 * F1375)</f>
      </c>
    </row>
    <row r="1376">
      <c r="A1376" s="6"/>
      <c r="B1376" s="14" t="s">
        <v>1641</v>
      </c>
      <c r="C1376" s="23"/>
      <c r="D1376" s="23"/>
      <c r="E1376" s="23"/>
      <c r="F1376" s="23"/>
      <c r="G1376" s="23"/>
    </row>
    <row r="1377">
      <c r="A1377" s="5" t="s">
        <v>2040</v>
      </c>
      <c r="B1377" s="15" t="s">
        <v>2041</v>
      </c>
      <c r="C1377" s="22">
        <f>(1)*(1)*(1)*(1)*(1 + (0))</f>
      </c>
      <c r="D1377" s="22" t="s">
        <v>35</v>
      </c>
      <c r="E1377" s="22"/>
      <c r="F1377" s="22">
        <f>(0)</f>
      </c>
      <c r="G1377" s="22">
        <f>(C1377 * E1377 + C1377 * E1377 * F1377)</f>
      </c>
    </row>
    <row r="1378">
      <c r="A1378" s="2"/>
      <c r="B1378" s="10" t="s">
        <v>2042</v>
      </c>
      <c r="C1378" s="19"/>
      <c r="D1378" s="19"/>
      <c r="E1378" s="19"/>
      <c r="F1378" s="19"/>
      <c r="G1378" s="19"/>
    </row>
    <row r="1379">
      <c r="A1379" s="3"/>
      <c r="B1379" s="11" t="s">
        <v>2043</v>
      </c>
      <c r="C1379" s="20"/>
      <c r="D1379" s="20"/>
      <c r="E1379" s="20"/>
      <c r="F1379" s="20"/>
      <c r="G1379" s="20"/>
    </row>
    <row r="1380">
      <c r="A1380" s="4"/>
      <c r="B1380" s="12" t="s">
        <v>2044</v>
      </c>
      <c r="C1380" s="21"/>
      <c r="D1380" s="21"/>
      <c r="E1380" s="21"/>
      <c r="F1380" s="21"/>
      <c r="G1380" s="21"/>
    </row>
    <row r="1381">
      <c r="A1381" s="6"/>
      <c r="B1381" s="14" t="s">
        <v>2045</v>
      </c>
      <c r="C1381" s="23"/>
      <c r="D1381" s="23"/>
      <c r="E1381" s="23"/>
      <c r="F1381" s="23"/>
      <c r="G1381" s="23"/>
    </row>
    <row r="1382">
      <c r="A1382" s="5" t="s">
        <v>2046</v>
      </c>
      <c r="B1382" s="15" t="s">
        <v>2047</v>
      </c>
      <c r="C1382" s="22">
        <f>(4)*(1)*(1)*(1)*(1 + (0))</f>
      </c>
      <c r="D1382" s="22" t="s">
        <v>100</v>
      </c>
      <c r="E1382" s="22"/>
      <c r="F1382" s="22">
        <f>(0)</f>
      </c>
      <c r="G1382" s="22">
        <f>(C1382 * E1382 + C1382 * E1382 * F1382)</f>
      </c>
    </row>
    <row r="1383">
      <c r="A1383" s="5" t="s">
        <v>2048</v>
      </c>
      <c r="B1383" s="15" t="s">
        <v>2049</v>
      </c>
      <c r="C1383" s="22">
        <f>(4)*(1)*(1)*(1)*(1 + (0))</f>
      </c>
      <c r="D1383" s="22" t="s">
        <v>100</v>
      </c>
      <c r="E1383" s="22"/>
      <c r="F1383" s="22">
        <f>(0)</f>
      </c>
      <c r="G1383" s="22">
        <f>(C1383 * E1383 + C1383 * E1383 * F1383)</f>
      </c>
    </row>
    <row r="1384">
      <c r="A1384" s="6"/>
      <c r="B1384" s="14" t="s">
        <v>2050</v>
      </c>
      <c r="C1384" s="23"/>
      <c r="D1384" s="23"/>
      <c r="E1384" s="23"/>
      <c r="F1384" s="23"/>
      <c r="G1384" s="23"/>
    </row>
    <row r="1385">
      <c r="A1385" s="5" t="s">
        <v>2051</v>
      </c>
      <c r="B1385" s="15" t="s">
        <v>2052</v>
      </c>
      <c r="C1385" s="22">
        <f>(4)*(1)*(1)*(1)*(1 + (0))</f>
      </c>
      <c r="D1385" s="22" t="s">
        <v>100</v>
      </c>
      <c r="E1385" s="22"/>
      <c r="F1385" s="22">
        <f>(0)</f>
      </c>
      <c r="G1385" s="22">
        <f>(C1385 * E1385 + C1385 * E1385 * F1385)</f>
      </c>
    </row>
    <row r="1386">
      <c r="A1386" s="5" t="s">
        <v>2053</v>
      </c>
      <c r="B1386" s="15" t="s">
        <v>2054</v>
      </c>
      <c r="C1386" s="22">
        <f>(4)*(1)*(1)*(1)*(1 + (0))</f>
      </c>
      <c r="D1386" s="22" t="s">
        <v>100</v>
      </c>
      <c r="E1386" s="22"/>
      <c r="F1386" s="22">
        <f>(0)</f>
      </c>
      <c r="G1386" s="22">
        <f>(C1386 * E1386 + C1386 * E1386 * F1386)</f>
      </c>
    </row>
    <row r="1387">
      <c r="A1387" s="6"/>
      <c r="B1387" s="14" t="s">
        <v>2055</v>
      </c>
      <c r="C1387" s="23"/>
      <c r="D1387" s="23"/>
      <c r="E1387" s="23"/>
      <c r="F1387" s="23"/>
      <c r="G1387" s="23"/>
    </row>
    <row r="1388">
      <c r="A1388" s="5" t="s">
        <v>2056</v>
      </c>
      <c r="B1388" s="15" t="s">
        <v>2057</v>
      </c>
      <c r="C1388" s="22">
        <f>(4)*(1)*(1)*(1)*(1 + (0))</f>
      </c>
      <c r="D1388" s="22" t="s">
        <v>100</v>
      </c>
      <c r="E1388" s="22"/>
      <c r="F1388" s="22">
        <f>(0)</f>
      </c>
      <c r="G1388" s="22">
        <f>(C1388 * E1388 + C1388 * E1388 * F1388)</f>
      </c>
    </row>
    <row r="1389">
      <c r="A1389" s="5" t="s">
        <v>2058</v>
      </c>
      <c r="B1389" s="15" t="s">
        <v>2059</v>
      </c>
      <c r="C1389" s="22">
        <f>(4)*(1)*(1)*(1)*(1 + (0))</f>
      </c>
      <c r="D1389" s="22" t="s">
        <v>100</v>
      </c>
      <c r="E1389" s="22"/>
      <c r="F1389" s="22">
        <f>(0)</f>
      </c>
      <c r="G1389" s="22">
        <f>(C1389 * E1389 + C1389 * E1389 * F1389)</f>
      </c>
    </row>
    <row r="1390">
      <c r="A1390" s="6"/>
      <c r="B1390" s="14" t="s">
        <v>2060</v>
      </c>
      <c r="C1390" s="23"/>
      <c r="D1390" s="23"/>
      <c r="E1390" s="23"/>
      <c r="F1390" s="23"/>
      <c r="G1390" s="23"/>
    </row>
    <row r="1391">
      <c r="A1391" s="5" t="s">
        <v>2061</v>
      </c>
      <c r="B1391" s="15" t="s">
        <v>2062</v>
      </c>
      <c r="C1391" s="22">
        <f>(1)*(1)*(1)*(1)*(1 + (0))</f>
      </c>
      <c r="D1391" s="22" t="s">
        <v>100</v>
      </c>
      <c r="E1391" s="22"/>
      <c r="F1391" s="22">
        <f>(0)</f>
      </c>
      <c r="G1391" s="22">
        <f>(C1391 * E1391 + C1391 * E1391 * F1391)</f>
      </c>
    </row>
    <row r="1392">
      <c r="A1392" s="5" t="s">
        <v>2063</v>
      </c>
      <c r="B1392" s="15" t="s">
        <v>2064</v>
      </c>
      <c r="C1392" s="22">
        <f>(1)*(1)*(1)*(1)*(1 + (0))</f>
      </c>
      <c r="D1392" s="22" t="s">
        <v>100</v>
      </c>
      <c r="E1392" s="22"/>
      <c r="F1392" s="22">
        <f>(0)</f>
      </c>
      <c r="G1392" s="22">
        <f>(C1392 * E1392 + C1392 * E1392 * F1392)</f>
      </c>
    </row>
    <row r="1393">
      <c r="A1393" s="6"/>
      <c r="B1393" s="14" t="s">
        <v>2065</v>
      </c>
      <c r="C1393" s="23"/>
      <c r="D1393" s="23"/>
      <c r="E1393" s="23"/>
      <c r="F1393" s="23"/>
      <c r="G1393" s="23"/>
    </row>
    <row r="1394">
      <c r="A1394" s="5" t="s">
        <v>2066</v>
      </c>
      <c r="B1394" s="15" t="s">
        <v>2062</v>
      </c>
      <c r="C1394" s="22">
        <f>(1)*(1)*(1)*(1)*(1 + (0))</f>
      </c>
      <c r="D1394" s="22" t="s">
        <v>100</v>
      </c>
      <c r="E1394" s="22"/>
      <c r="F1394" s="22">
        <f>(0)</f>
      </c>
      <c r="G1394" s="22">
        <f>(C1394 * E1394 + C1394 * E1394 * F1394)</f>
      </c>
    </row>
    <row r="1395">
      <c r="A1395" s="5" t="s">
        <v>2067</v>
      </c>
      <c r="B1395" s="15" t="s">
        <v>2064</v>
      </c>
      <c r="C1395" s="22">
        <f>(1)*(1)*(1)*(1)*(1 + (0))</f>
      </c>
      <c r="D1395" s="22" t="s">
        <v>100</v>
      </c>
      <c r="E1395" s="22"/>
      <c r="F1395" s="22">
        <f>(0)</f>
      </c>
      <c r="G1395" s="22">
        <f>(C1395 * E1395 + C1395 * E1395 * F1395)</f>
      </c>
    </row>
    <row r="1396">
      <c r="A1396" s="6"/>
      <c r="B1396" s="14" t="s">
        <v>2068</v>
      </c>
      <c r="C1396" s="23"/>
      <c r="D1396" s="23"/>
      <c r="E1396" s="23"/>
      <c r="F1396" s="23"/>
      <c r="G1396" s="23"/>
    </row>
    <row r="1397">
      <c r="A1397" s="5" t="s">
        <v>2069</v>
      </c>
      <c r="B1397" s="15" t="s">
        <v>2070</v>
      </c>
      <c r="C1397" s="22">
        <f>(2)*(1)*(1)*(1)*(1 + (0))</f>
      </c>
      <c r="D1397" s="22" t="s">
        <v>100</v>
      </c>
      <c r="E1397" s="22"/>
      <c r="F1397" s="22">
        <f>(0)</f>
      </c>
      <c r="G1397" s="22">
        <f>(C1397 * E1397 + C1397 * E1397 * F1397)</f>
      </c>
    </row>
    <row r="1398">
      <c r="A1398" s="5" t="s">
        <v>2071</v>
      </c>
      <c r="B1398" s="15" t="s">
        <v>2072</v>
      </c>
      <c r="C1398" s="22">
        <f>(2)*(1)*(1)*(1)*(1 + (0))</f>
      </c>
      <c r="D1398" s="22" t="s">
        <v>100</v>
      </c>
      <c r="E1398" s="22"/>
      <c r="F1398" s="22">
        <f>(0)</f>
      </c>
      <c r="G1398" s="22">
        <f>(C1398 * E1398 + C1398 * E1398 * F1398)</f>
      </c>
    </row>
    <row r="1399">
      <c r="A1399" s="6"/>
      <c r="B1399" s="14" t="s">
        <v>2073</v>
      </c>
      <c r="C1399" s="23"/>
      <c r="D1399" s="23"/>
      <c r="E1399" s="23"/>
      <c r="F1399" s="23"/>
      <c r="G1399" s="23"/>
    </row>
    <row r="1400">
      <c r="A1400" s="5" t="s">
        <v>2074</v>
      </c>
      <c r="B1400" s="15" t="s">
        <v>2075</v>
      </c>
      <c r="C1400" s="22">
        <f>(2)*(1)*(1)*(1)*(1 + (0))</f>
      </c>
      <c r="D1400" s="22" t="s">
        <v>100</v>
      </c>
      <c r="E1400" s="22"/>
      <c r="F1400" s="22">
        <f>(0)</f>
      </c>
      <c r="G1400" s="22">
        <f>(C1400 * E1400 + C1400 * E1400 * F1400)</f>
      </c>
    </row>
    <row r="1401">
      <c r="A1401" s="5" t="s">
        <v>2076</v>
      </c>
      <c r="B1401" s="15" t="s">
        <v>2077</v>
      </c>
      <c r="C1401" s="22">
        <f>(2)*(1)*(1)*(1)*(1 + (0))</f>
      </c>
      <c r="D1401" s="22" t="s">
        <v>100</v>
      </c>
      <c r="E1401" s="22"/>
      <c r="F1401" s="22">
        <f>(0)</f>
      </c>
      <c r="G1401" s="22">
        <f>(C1401 * E1401 + C1401 * E1401 * F1401)</f>
      </c>
    </row>
    <row r="1402">
      <c r="A1402" s="6"/>
      <c r="B1402" s="14" t="s">
        <v>2078</v>
      </c>
      <c r="C1402" s="23"/>
      <c r="D1402" s="23"/>
      <c r="E1402" s="23"/>
      <c r="F1402" s="23"/>
      <c r="G1402" s="23"/>
    </row>
    <row r="1403">
      <c r="A1403" s="5" t="s">
        <v>2079</v>
      </c>
      <c r="B1403" s="15" t="s">
        <v>2080</v>
      </c>
      <c r="C1403" s="22">
        <f>(2)*(1)*(1)*(1)*(1 + (0))</f>
      </c>
      <c r="D1403" s="22" t="s">
        <v>100</v>
      </c>
      <c r="E1403" s="22"/>
      <c r="F1403" s="22">
        <f>(0)</f>
      </c>
      <c r="G1403" s="22">
        <f>(C1403 * E1403 + C1403 * E1403 * F1403)</f>
      </c>
    </row>
    <row r="1404">
      <c r="A1404" s="5" t="s">
        <v>2081</v>
      </c>
      <c r="B1404" s="15" t="s">
        <v>2082</v>
      </c>
      <c r="C1404" s="22">
        <f>(2)*(1)*(1)*(1)*(1 + (0))</f>
      </c>
      <c r="D1404" s="22" t="s">
        <v>100</v>
      </c>
      <c r="E1404" s="22"/>
      <c r="F1404" s="22">
        <f>(0)</f>
      </c>
      <c r="G1404" s="22">
        <f>(C1404 * E1404 + C1404 * E1404 * F1404)</f>
      </c>
    </row>
    <row r="1405">
      <c r="A1405" s="6"/>
      <c r="B1405" s="14" t="s">
        <v>2083</v>
      </c>
      <c r="C1405" s="23"/>
      <c r="D1405" s="23"/>
      <c r="E1405" s="23"/>
      <c r="F1405" s="23"/>
      <c r="G1405" s="23"/>
    </row>
    <row r="1406">
      <c r="A1406" s="5" t="s">
        <v>2084</v>
      </c>
      <c r="B1406" s="15" t="s">
        <v>2085</v>
      </c>
      <c r="C1406" s="22">
        <f>(2)*(1)*(1)*(1)*(1 + (0))</f>
      </c>
      <c r="D1406" s="22" t="s">
        <v>100</v>
      </c>
      <c r="E1406" s="22"/>
      <c r="F1406" s="22">
        <f>(0)</f>
      </c>
      <c r="G1406" s="22">
        <f>(C1406 * E1406 + C1406 * E1406 * F1406)</f>
      </c>
    </row>
    <row r="1407">
      <c r="A1407" s="5" t="s">
        <v>2086</v>
      </c>
      <c r="B1407" s="15" t="s">
        <v>2087</v>
      </c>
      <c r="C1407" s="22">
        <f>(2)*(1)*(1)*(1)*(1 + (0))</f>
      </c>
      <c r="D1407" s="22" t="s">
        <v>100</v>
      </c>
      <c r="E1407" s="22"/>
      <c r="F1407" s="22">
        <f>(0)</f>
      </c>
      <c r="G1407" s="22">
        <f>(C1407 * E1407 + C1407 * E1407 * F1407)</f>
      </c>
    </row>
    <row r="1408">
      <c r="A1408" s="6"/>
      <c r="B1408" s="14" t="s">
        <v>2088</v>
      </c>
      <c r="C1408" s="23"/>
      <c r="D1408" s="23"/>
      <c r="E1408" s="23"/>
      <c r="F1408" s="23"/>
      <c r="G1408" s="23"/>
    </row>
    <row r="1409">
      <c r="A1409" s="5" t="s">
        <v>2089</v>
      </c>
      <c r="B1409" s="15" t="s">
        <v>2090</v>
      </c>
      <c r="C1409" s="22">
        <f>(4)*(1)*(1)*(1)*(1 + (0))</f>
      </c>
      <c r="D1409" s="22" t="s">
        <v>100</v>
      </c>
      <c r="E1409" s="22"/>
      <c r="F1409" s="22">
        <f>(0)</f>
      </c>
      <c r="G1409" s="22">
        <f>(C1409 * E1409 + C1409 * E1409 * F1409)</f>
      </c>
    </row>
    <row r="1410">
      <c r="A1410" s="5" t="s">
        <v>2091</v>
      </c>
      <c r="B1410" s="15" t="s">
        <v>2092</v>
      </c>
      <c r="C1410" s="22">
        <f>(4)*(1)*(1)*(1)*(1 + (0))</f>
      </c>
      <c r="D1410" s="22" t="s">
        <v>100</v>
      </c>
      <c r="E1410" s="22"/>
      <c r="F1410" s="22">
        <f>(0)</f>
      </c>
      <c r="G1410" s="22">
        <f>(C1410 * E1410 + C1410 * E1410 * F1410)</f>
      </c>
    </row>
    <row r="1411">
      <c r="A1411" s="6"/>
      <c r="B1411" s="14" t="s">
        <v>2093</v>
      </c>
      <c r="C1411" s="23"/>
      <c r="D1411" s="23"/>
      <c r="E1411" s="23"/>
      <c r="F1411" s="23"/>
      <c r="G1411" s="23"/>
    </row>
    <row r="1412">
      <c r="A1412" s="5" t="s">
        <v>2094</v>
      </c>
      <c r="B1412" s="15" t="s">
        <v>2095</v>
      </c>
      <c r="C1412" s="22">
        <f>(4)*(1)*(1)*(1)*(1 + (0))</f>
      </c>
      <c r="D1412" s="22" t="s">
        <v>100</v>
      </c>
      <c r="E1412" s="22"/>
      <c r="F1412" s="22">
        <f>(0)</f>
      </c>
      <c r="G1412" s="22">
        <f>(C1412 * E1412 + C1412 * E1412 * F1412)</f>
      </c>
    </row>
    <row r="1413">
      <c r="A1413" s="5" t="s">
        <v>2096</v>
      </c>
      <c r="B1413" s="15" t="s">
        <v>2097</v>
      </c>
      <c r="C1413" s="22">
        <f>(4)*(1)*(1)*(1)*(1 + (0))</f>
      </c>
      <c r="D1413" s="22" t="s">
        <v>100</v>
      </c>
      <c r="E1413" s="22"/>
      <c r="F1413" s="22">
        <f>(0)</f>
      </c>
      <c r="G1413" s="22">
        <f>(C1413 * E1413 + C1413 * E1413 * F1413)</f>
      </c>
    </row>
    <row r="1414">
      <c r="A1414" s="6"/>
      <c r="B1414" s="14" t="s">
        <v>2098</v>
      </c>
      <c r="C1414" s="23"/>
      <c r="D1414" s="23"/>
      <c r="E1414" s="23"/>
      <c r="F1414" s="23"/>
      <c r="G1414" s="23"/>
    </row>
    <row r="1415">
      <c r="A1415" s="5" t="s">
        <v>2099</v>
      </c>
      <c r="B1415" s="15" t="s">
        <v>2100</v>
      </c>
      <c r="C1415" s="22">
        <f>(12)*(1)*(1)*(1)*(1 + (0))</f>
      </c>
      <c r="D1415" s="22" t="s">
        <v>100</v>
      </c>
      <c r="E1415" s="22"/>
      <c r="F1415" s="22">
        <f>(0)</f>
      </c>
      <c r="G1415" s="22">
        <f>(C1415 * E1415 + C1415 * E1415 * F1415)</f>
      </c>
    </row>
    <row r="1416">
      <c r="A1416" s="5" t="s">
        <v>2101</v>
      </c>
      <c r="B1416" s="15" t="s">
        <v>2102</v>
      </c>
      <c r="C1416" s="22">
        <f>(12)*(1)*(1)*(1)*(1 + (0))</f>
      </c>
      <c r="D1416" s="22" t="s">
        <v>100</v>
      </c>
      <c r="E1416" s="22"/>
      <c r="F1416" s="22">
        <f>(0)</f>
      </c>
      <c r="G1416" s="22">
        <f>(C1416 * E1416 + C1416 * E1416 * F1416)</f>
      </c>
    </row>
    <row r="1417">
      <c r="A1417" s="5" t="s">
        <v>2103</v>
      </c>
      <c r="B1417" s="15" t="s">
        <v>2104</v>
      </c>
      <c r="C1417" s="22">
        <f>(4)*(1)*(1)*(1)*(1 + (0))</f>
      </c>
      <c r="D1417" s="22" t="s">
        <v>100</v>
      </c>
      <c r="E1417" s="22"/>
      <c r="F1417" s="22">
        <f>(0)</f>
      </c>
      <c r="G1417" s="22">
        <f>(C1417 * E1417 + C1417 * E1417 * F1417)</f>
      </c>
    </row>
    <row r="1418">
      <c r="A1418" s="5" t="s">
        <v>2105</v>
      </c>
      <c r="B1418" s="15" t="s">
        <v>2106</v>
      </c>
      <c r="C1418" s="22">
        <f>(4)*(1)*(1)*(1)*(1 + (0))</f>
      </c>
      <c r="D1418" s="22" t="s">
        <v>100</v>
      </c>
      <c r="E1418" s="22"/>
      <c r="F1418" s="22">
        <f>(0)</f>
      </c>
      <c r="G1418" s="22">
        <f>(C1418 * E1418 + C1418 * E1418 * F1418)</f>
      </c>
    </row>
    <row r="1419">
      <c r="A1419" s="5" t="s">
        <v>2107</v>
      </c>
      <c r="B1419" s="15" t="s">
        <v>2108</v>
      </c>
      <c r="C1419" s="22">
        <f>(20)*(1)*(1)*(1)*(1 + (0))</f>
      </c>
      <c r="D1419" s="22" t="s">
        <v>100</v>
      </c>
      <c r="E1419" s="22"/>
      <c r="F1419" s="22">
        <f>(0)</f>
      </c>
      <c r="G1419" s="22">
        <f>(C1419 * E1419 + C1419 * E1419 * F1419)</f>
      </c>
    </row>
    <row r="1420">
      <c r="A1420" s="5" t="s">
        <v>2109</v>
      </c>
      <c r="B1420" s="15" t="s">
        <v>2110</v>
      </c>
      <c r="C1420" s="22">
        <f>(20)*(1)*(1)*(1)*(1 + (0))</f>
      </c>
      <c r="D1420" s="22" t="s">
        <v>100</v>
      </c>
      <c r="E1420" s="22"/>
      <c r="F1420" s="22">
        <f>(0)</f>
      </c>
      <c r="G1420" s="22">
        <f>(C1420 * E1420 + C1420 * E1420 * F1420)</f>
      </c>
    </row>
    <row r="1421">
      <c r="A1421" s="5" t="s">
        <v>2111</v>
      </c>
      <c r="B1421" s="15" t="s">
        <v>2112</v>
      </c>
      <c r="C1421" s="22">
        <f>(8)*(1)*(1)*(1)*(1 + (0))</f>
      </c>
      <c r="D1421" s="22" t="s">
        <v>100</v>
      </c>
      <c r="E1421" s="22"/>
      <c r="F1421" s="22">
        <f>(0)</f>
      </c>
      <c r="G1421" s="22">
        <f>(C1421 * E1421 + C1421 * E1421 * F1421)</f>
      </c>
    </row>
    <row r="1422">
      <c r="A1422" s="5" t="s">
        <v>2113</v>
      </c>
      <c r="B1422" s="15" t="s">
        <v>2114</v>
      </c>
      <c r="C1422" s="22">
        <f>(8)*(1)*(1)*(1)*(1 + (0))</f>
      </c>
      <c r="D1422" s="22" t="s">
        <v>100</v>
      </c>
      <c r="E1422" s="22"/>
      <c r="F1422" s="22">
        <f>(0)</f>
      </c>
      <c r="G1422" s="22">
        <f>(C1422 * E1422 + C1422 * E1422 * F1422)</f>
      </c>
    </row>
    <row r="1423">
      <c r="A1423" s="6"/>
      <c r="B1423" s="14" t="s">
        <v>2098</v>
      </c>
      <c r="C1423" s="23"/>
      <c r="D1423" s="23"/>
      <c r="E1423" s="23"/>
      <c r="F1423" s="23"/>
      <c r="G1423" s="23"/>
    </row>
    <row r="1424">
      <c r="A1424" s="5" t="s">
        <v>2115</v>
      </c>
      <c r="B1424" s="15" t="s">
        <v>2116</v>
      </c>
      <c r="C1424" s="22">
        <f>(4)*(1)*(1)*(1)*(1 + (0))</f>
      </c>
      <c r="D1424" s="22" t="s">
        <v>100</v>
      </c>
      <c r="E1424" s="22"/>
      <c r="F1424" s="22">
        <f>(0)</f>
      </c>
      <c r="G1424" s="22">
        <f>(C1424 * E1424 + C1424 * E1424 * F1424)</f>
      </c>
    </row>
    <row r="1425">
      <c r="A1425" s="5" t="s">
        <v>2117</v>
      </c>
      <c r="B1425" s="15" t="s">
        <v>2118</v>
      </c>
      <c r="C1425" s="22">
        <f>(4)*(1)*(1)*(1)*(1 + (0))</f>
      </c>
      <c r="D1425" s="22" t="s">
        <v>100</v>
      </c>
      <c r="E1425" s="22"/>
      <c r="F1425" s="22">
        <f>(0)</f>
      </c>
      <c r="G1425" s="22">
        <f>(C1425 * E1425 + C1425 * E1425 * F1425)</f>
      </c>
    </row>
    <row r="1426">
      <c r="A1426" s="5" t="s">
        <v>2119</v>
      </c>
      <c r="B1426" s="15" t="s">
        <v>2120</v>
      </c>
      <c r="C1426" s="22">
        <f>(4)*(1)*(1)*(1)*(1 + (0))</f>
      </c>
      <c r="D1426" s="22" t="s">
        <v>100</v>
      </c>
      <c r="E1426" s="22"/>
      <c r="F1426" s="22">
        <f>(0)</f>
      </c>
      <c r="G1426" s="22">
        <f>(C1426 * E1426 + C1426 * E1426 * F1426)</f>
      </c>
    </row>
    <row r="1427">
      <c r="A1427" s="5" t="s">
        <v>2121</v>
      </c>
      <c r="B1427" s="15" t="s">
        <v>2122</v>
      </c>
      <c r="C1427" s="22">
        <f>(4)*(1)*(1)*(1)*(1 + (0))</f>
      </c>
      <c r="D1427" s="22" t="s">
        <v>100</v>
      </c>
      <c r="E1427" s="22"/>
      <c r="F1427" s="22">
        <f>(0)</f>
      </c>
      <c r="G1427" s="22">
        <f>(C1427 * E1427 + C1427 * E1427 * F1427)</f>
      </c>
    </row>
    <row r="1428">
      <c r="A1428" s="5" t="s">
        <v>2123</v>
      </c>
      <c r="B1428" s="15" t="s">
        <v>2124</v>
      </c>
      <c r="C1428" s="22">
        <f>(4)*(1)*(1)*(1)*(1 + (0))</f>
      </c>
      <c r="D1428" s="22" t="s">
        <v>100</v>
      </c>
      <c r="E1428" s="22"/>
      <c r="F1428" s="22">
        <f>(0)</f>
      </c>
      <c r="G1428" s="22">
        <f>(C1428 * E1428 + C1428 * E1428 * F1428)</f>
      </c>
    </row>
    <row r="1429">
      <c r="A1429" s="5" t="s">
        <v>2125</v>
      </c>
      <c r="B1429" s="15" t="s">
        <v>2126</v>
      </c>
      <c r="C1429" s="22">
        <f>(4)*(1)*(1)*(1)*(1 + (0))</f>
      </c>
      <c r="D1429" s="22" t="s">
        <v>100</v>
      </c>
      <c r="E1429" s="22"/>
      <c r="F1429" s="22">
        <f>(0)</f>
      </c>
      <c r="G1429" s="22">
        <f>(C1429 * E1429 + C1429 * E1429 * F1429)</f>
      </c>
    </row>
    <row r="1430">
      <c r="A1430" s="4"/>
      <c r="B1430" s="12" t="s">
        <v>2127</v>
      </c>
      <c r="C1430" s="21"/>
      <c r="D1430" s="21"/>
      <c r="E1430" s="21"/>
      <c r="F1430" s="21"/>
      <c r="G1430" s="21"/>
    </row>
    <row r="1431">
      <c r="A1431" s="6"/>
      <c r="B1431" s="14" t="s">
        <v>2128</v>
      </c>
      <c r="C1431" s="23"/>
      <c r="D1431" s="23"/>
      <c r="E1431" s="23"/>
      <c r="F1431" s="23"/>
      <c r="G1431" s="23"/>
    </row>
    <row r="1432">
      <c r="A1432" s="5"/>
      <c r="B1432" s="15" t="s">
        <v>101</v>
      </c>
      <c r="C1432" s="22"/>
      <c r="D1432" s="22"/>
      <c r="E1432" s="22"/>
      <c r="F1432" s="22"/>
      <c r="G1432" s="22"/>
    </row>
    <row r="1433">
      <c r="A1433" s="5" t="s">
        <v>2129</v>
      </c>
      <c r="B1433" s="16" t="s">
        <v>2130</v>
      </c>
      <c r="C1433" s="22">
        <f>(1)*(1)*(1)*(1)*(1 + (0))</f>
      </c>
      <c r="D1433" s="22" t="s">
        <v>35</v>
      </c>
      <c r="E1433" s="22"/>
      <c r="F1433" s="22">
        <f>(0)</f>
      </c>
      <c r="G1433" s="22">
        <f>(C1433 * E1433 + C1433 * E1433 * F1433)</f>
      </c>
    </row>
    <row r="1434">
      <c r="A1434" s="5" t="s">
        <v>2131</v>
      </c>
      <c r="B1434" s="16" t="s">
        <v>2132</v>
      </c>
      <c r="C1434" s="22">
        <f>(1)*(1)*(1)*(1)*(1 + (0))</f>
      </c>
      <c r="D1434" s="22" t="s">
        <v>35</v>
      </c>
      <c r="E1434" s="22"/>
      <c r="F1434" s="22">
        <f>(0)</f>
      </c>
      <c r="G1434" s="22">
        <f>(C1434 * E1434 + C1434 * E1434 * F1434)</f>
      </c>
    </row>
    <row r="1435">
      <c r="A1435" s="5" t="s">
        <v>2133</v>
      </c>
      <c r="B1435" s="16" t="s">
        <v>2134</v>
      </c>
      <c r="C1435" s="22">
        <f>(1)*(1)*(1)*(1)*(1 + (0))</f>
      </c>
      <c r="D1435" s="22" t="s">
        <v>35</v>
      </c>
      <c r="E1435" s="22"/>
      <c r="F1435" s="22">
        <f>(0)</f>
      </c>
      <c r="G1435" s="22">
        <f>(C1435 * E1435 + C1435 * E1435 * F1435)</f>
      </c>
    </row>
    <row r="1436">
      <c r="A1436" s="5" t="s">
        <v>2135</v>
      </c>
      <c r="B1436" s="16" t="s">
        <v>2136</v>
      </c>
      <c r="C1436" s="22">
        <f>(1)*(1)*(1)*(1)*(1 + (0))</f>
      </c>
      <c r="D1436" s="22" t="s">
        <v>35</v>
      </c>
      <c r="E1436" s="22"/>
      <c r="F1436" s="22">
        <f>(0)</f>
      </c>
      <c r="G1436" s="22">
        <f>(C1436 * E1436 + C1436 * E1436 * F1436)</f>
      </c>
    </row>
    <row r="1437">
      <c r="A1437" s="2"/>
      <c r="B1437" s="10" t="s">
        <v>2137</v>
      </c>
      <c r="C1437" s="19"/>
      <c r="D1437" s="19"/>
      <c r="E1437" s="19"/>
      <c r="F1437" s="19"/>
      <c r="G1437" s="19"/>
    </row>
    <row r="1438">
      <c r="A1438" s="3"/>
      <c r="B1438" s="11" t="s">
        <v>2043</v>
      </c>
      <c r="C1438" s="20"/>
      <c r="D1438" s="20"/>
      <c r="E1438" s="20"/>
      <c r="F1438" s="20"/>
      <c r="G1438" s="20"/>
    </row>
    <row r="1439">
      <c r="A1439" s="4"/>
      <c r="B1439" s="12" t="s">
        <v>2138</v>
      </c>
      <c r="C1439" s="21"/>
      <c r="D1439" s="21"/>
      <c r="E1439" s="21"/>
      <c r="F1439" s="21"/>
      <c r="G1439" s="21"/>
    </row>
    <row r="1440">
      <c r="A1440" s="6"/>
      <c r="B1440" s="14" t="s">
        <v>2139</v>
      </c>
      <c r="C1440" s="23"/>
      <c r="D1440" s="23"/>
      <c r="E1440" s="23"/>
      <c r="F1440" s="23"/>
      <c r="G1440" s="23"/>
    </row>
    <row r="1441">
      <c r="A1441" s="5" t="s">
        <v>2140</v>
      </c>
      <c r="B1441" s="15" t="s">
        <v>2141</v>
      </c>
      <c r="C1441" s="22">
        <f>(4)*(1)*(1)*(1)*(1 + (0))</f>
      </c>
      <c r="D1441" s="22" t="s">
        <v>100</v>
      </c>
      <c r="E1441" s="22"/>
      <c r="F1441" s="22">
        <f>(0)</f>
      </c>
      <c r="G1441" s="22">
        <f>(C1441 * E1441 + C1441 * E1441 * F1441)</f>
      </c>
    </row>
    <row r="1442">
      <c r="A1442" s="4"/>
      <c r="B1442" s="12" t="s">
        <v>2142</v>
      </c>
      <c r="C1442" s="21"/>
      <c r="D1442" s="21"/>
      <c r="E1442" s="21"/>
      <c r="F1442" s="21"/>
      <c r="G1442" s="21"/>
    </row>
    <row r="1443">
      <c r="A1443" s="6"/>
      <c r="B1443" s="14" t="s">
        <v>2143</v>
      </c>
      <c r="C1443" s="23"/>
      <c r="D1443" s="23"/>
      <c r="E1443" s="23"/>
      <c r="F1443" s="23"/>
      <c r="G1443" s="23"/>
    </row>
    <row r="1444">
      <c r="A1444" s="5" t="s">
        <v>2144</v>
      </c>
      <c r="B1444" s="15" t="s">
        <v>2145</v>
      </c>
      <c r="C1444" s="22">
        <f>(4)*(1)*(1)*(1)*(1 + (0))</f>
      </c>
      <c r="D1444" s="22" t="s">
        <v>100</v>
      </c>
      <c r="E1444" s="22"/>
      <c r="F1444" s="22">
        <f>(0)</f>
      </c>
      <c r="G1444" s="22">
        <f>(C1444 * E1444 + C1444 * E1444 * F1444)</f>
      </c>
    </row>
    <row r="1445">
      <c r="A1445" s="4"/>
      <c r="B1445" s="12" t="s">
        <v>2146</v>
      </c>
      <c r="C1445" s="21"/>
      <c r="D1445" s="21"/>
      <c r="E1445" s="21"/>
      <c r="F1445" s="21"/>
      <c r="G1445" s="21"/>
    </row>
    <row r="1446">
      <c r="A1446" s="6"/>
      <c r="B1446" s="14" t="s">
        <v>2147</v>
      </c>
      <c r="C1446" s="23"/>
      <c r="D1446" s="23"/>
      <c r="E1446" s="23"/>
      <c r="F1446" s="23"/>
      <c r="G1446" s="23"/>
    </row>
    <row r="1447">
      <c r="A1447" s="5" t="s">
        <v>2148</v>
      </c>
      <c r="B1447" s="15" t="s">
        <v>2149</v>
      </c>
      <c r="C1447" s="22">
        <f>(4)*(1)*(1)*(1)*(1 + (0))</f>
      </c>
      <c r="D1447" s="22" t="s">
        <v>100</v>
      </c>
      <c r="E1447" s="22"/>
      <c r="F1447" s="22">
        <f>(0)</f>
      </c>
      <c r="G1447" s="22">
        <f>(C1447 * E1447 + C1447 * E1447 * F1447)</f>
      </c>
    </row>
    <row r="1448">
      <c r="A1448" s="4"/>
      <c r="B1448" s="12" t="s">
        <v>2150</v>
      </c>
      <c r="C1448" s="21"/>
      <c r="D1448" s="21"/>
      <c r="E1448" s="21"/>
      <c r="F1448" s="21"/>
      <c r="G1448" s="21"/>
    </row>
    <row r="1449">
      <c r="A1449" s="6"/>
      <c r="B1449" s="14" t="s">
        <v>2151</v>
      </c>
      <c r="C1449" s="23"/>
      <c r="D1449" s="23"/>
      <c r="E1449" s="23"/>
      <c r="F1449" s="23"/>
      <c r="G1449" s="23"/>
    </row>
    <row r="1450">
      <c r="A1450" s="5"/>
      <c r="B1450" s="15" t="s">
        <v>2152</v>
      </c>
      <c r="C1450" s="22"/>
      <c r="D1450" s="22"/>
      <c r="E1450" s="22"/>
      <c r="F1450" s="22"/>
      <c r="G1450" s="22"/>
    </row>
    <row r="1451">
      <c r="A1451" s="5"/>
      <c r="B1451" s="16" t="s">
        <v>2153</v>
      </c>
      <c r="C1451" s="22"/>
      <c r="D1451" s="22"/>
      <c r="E1451" s="22"/>
      <c r="F1451" s="22"/>
      <c r="G1451" s="22"/>
    </row>
    <row r="1452">
      <c r="A1452" s="5" t="s">
        <v>2154</v>
      </c>
      <c r="B1452" s="17" t="s">
        <v>2155</v>
      </c>
      <c r="C1452" s="22">
        <f>(3)*(1)*(1)*(1)*(1 + (0))</f>
      </c>
      <c r="D1452" s="22" t="s">
        <v>100</v>
      </c>
      <c r="E1452" s="22"/>
      <c r="F1452" s="22">
        <f>(0)</f>
      </c>
      <c r="G1452" s="22">
        <f>(C1452 * E1452 + C1452 * E1452 * F1452)</f>
      </c>
    </row>
    <row r="1453">
      <c r="A1453" s="5" t="s">
        <v>2156</v>
      </c>
      <c r="B1453" s="17" t="s">
        <v>2157</v>
      </c>
      <c r="C1453" s="22">
        <f>(1)*(1)*(1)*(1)*(1 + (0))</f>
      </c>
      <c r="D1453" s="22" t="s">
        <v>100</v>
      </c>
      <c r="E1453" s="22"/>
      <c r="F1453" s="22">
        <f>(0)</f>
      </c>
      <c r="G1453" s="22">
        <f>(C1453 * E1453 + C1453 * E1453 * F1453)</f>
      </c>
    </row>
    <row r="1454">
      <c r="A1454" s="5" t="s">
        <v>2158</v>
      </c>
      <c r="B1454" s="17" t="s">
        <v>2159</v>
      </c>
      <c r="C1454" s="22">
        <f>(1)*(1)*(1)*(1)*(1 + (0))</f>
      </c>
      <c r="D1454" s="22" t="s">
        <v>100</v>
      </c>
      <c r="E1454" s="22"/>
      <c r="F1454" s="22">
        <f>(0)</f>
      </c>
      <c r="G1454" s="22">
        <f>(C1454 * E1454 + C1454 * E1454 * F1454)</f>
      </c>
    </row>
    <row r="1455">
      <c r="A1455" s="5" t="s">
        <v>2160</v>
      </c>
      <c r="B1455" s="17" t="s">
        <v>2161</v>
      </c>
      <c r="C1455" s="22">
        <f>(1)*(1)*(1)*(1)*(1 + (0))</f>
      </c>
      <c r="D1455" s="22" t="s">
        <v>100</v>
      </c>
      <c r="E1455" s="22"/>
      <c r="F1455" s="22">
        <f>(0)</f>
      </c>
      <c r="G1455" s="22">
        <f>(C1455 * E1455 + C1455 * E1455 * F1455)</f>
      </c>
    </row>
    <row r="1456">
      <c r="A1456" s="5" t="s">
        <v>2162</v>
      </c>
      <c r="B1456" s="17" t="s">
        <v>2163</v>
      </c>
      <c r="C1456" s="22">
        <f>(1)*(1)*(1)*(1)*(1 + (0))</f>
      </c>
      <c r="D1456" s="22" t="s">
        <v>100</v>
      </c>
      <c r="E1456" s="22"/>
      <c r="F1456" s="22">
        <f>(0)</f>
      </c>
      <c r="G1456" s="22">
        <f>(C1456 * E1456 + C1456 * E1456 * F1456)</f>
      </c>
    </row>
    <row r="1457">
      <c r="A1457" s="5" t="s">
        <v>2164</v>
      </c>
      <c r="B1457" s="17" t="s">
        <v>2165</v>
      </c>
      <c r="C1457" s="22">
        <f>(1)*(1)*(1)*(1)*(1 + (0))</f>
      </c>
      <c r="D1457" s="22" t="s">
        <v>100</v>
      </c>
      <c r="E1457" s="22"/>
      <c r="F1457" s="22">
        <f>(0)</f>
      </c>
      <c r="G1457" s="22">
        <f>(C1457 * E1457 + C1457 * E1457 * F1457)</f>
      </c>
    </row>
    <row r="1458">
      <c r="A1458" s="5" t="s">
        <v>2166</v>
      </c>
      <c r="B1458" s="17" t="s">
        <v>2167</v>
      </c>
      <c r="C1458" s="22">
        <f>(1)*(1)*(1)*(1)*(1 + (0))</f>
      </c>
      <c r="D1458" s="22" t="s">
        <v>100</v>
      </c>
      <c r="E1458" s="22"/>
      <c r="F1458" s="22">
        <f>(0)</f>
      </c>
      <c r="G1458" s="22">
        <f>(C1458 * E1458 + C1458 * E1458 * F1458)</f>
      </c>
    </row>
    <row r="1459">
      <c r="A1459" s="5" t="s">
        <v>2168</v>
      </c>
      <c r="B1459" s="17" t="s">
        <v>2169</v>
      </c>
      <c r="C1459" s="22">
        <f>(1)*(1)*(1)*(1)*(1 + (0))</f>
      </c>
      <c r="D1459" s="22" t="s">
        <v>100</v>
      </c>
      <c r="E1459" s="22"/>
      <c r="F1459" s="22">
        <f>(0)</f>
      </c>
      <c r="G1459" s="22">
        <f>(C1459 * E1459 + C1459 * E1459 * F1459)</f>
      </c>
    </row>
    <row r="1460">
      <c r="A1460" s="5" t="s">
        <v>2170</v>
      </c>
      <c r="B1460" s="17" t="s">
        <v>2171</v>
      </c>
      <c r="C1460" s="22">
        <f>(1)*(1)*(1)*(1)*(1 + (0))</f>
      </c>
      <c r="D1460" s="22" t="s">
        <v>100</v>
      </c>
      <c r="E1460" s="22"/>
      <c r="F1460" s="22">
        <f>(0)</f>
      </c>
      <c r="G1460" s="22">
        <f>(C1460 * E1460 + C1460 * E1460 * F1460)</f>
      </c>
    </row>
    <row r="1461">
      <c r="A1461" s="5" t="s">
        <v>2172</v>
      </c>
      <c r="B1461" s="17" t="s">
        <v>2173</v>
      </c>
      <c r="C1461" s="22">
        <f>(1)*(1)*(1)*(1)*(1 + (0))</f>
      </c>
      <c r="D1461" s="22" t="s">
        <v>100</v>
      </c>
      <c r="E1461" s="22"/>
      <c r="F1461" s="22">
        <f>(0)</f>
      </c>
      <c r="G1461" s="22">
        <f>(C1461 * E1461 + C1461 * E1461 * F1461)</f>
      </c>
    </row>
    <row r="1462">
      <c r="A1462" s="5" t="s">
        <v>2174</v>
      </c>
      <c r="B1462" s="17" t="s">
        <v>2175</v>
      </c>
      <c r="C1462" s="22">
        <f>(1)*(1)*(1)*(1)*(1 + (0))</f>
      </c>
      <c r="D1462" s="22" t="s">
        <v>100</v>
      </c>
      <c r="E1462" s="22"/>
      <c r="F1462" s="22">
        <f>(0)</f>
      </c>
      <c r="G1462" s="22">
        <f>(C1462 * E1462 + C1462 * E1462 * F1462)</f>
      </c>
    </row>
    <row r="1463">
      <c r="A1463" s="5" t="s">
        <v>2176</v>
      </c>
      <c r="B1463" s="17" t="s">
        <v>2177</v>
      </c>
      <c r="C1463" s="22">
        <f>(5)*(1)*(1)*(1)*(1 + (0))</f>
      </c>
      <c r="D1463" s="22" t="s">
        <v>100</v>
      </c>
      <c r="E1463" s="22"/>
      <c r="F1463" s="22">
        <f>(0)</f>
      </c>
      <c r="G1463" s="22">
        <f>(C1463 * E1463 + C1463 * E1463 * F1463)</f>
      </c>
    </row>
    <row r="1464">
      <c r="A1464" s="5" t="s">
        <v>2178</v>
      </c>
      <c r="B1464" s="17" t="s">
        <v>2179</v>
      </c>
      <c r="C1464" s="22">
        <f>(2)*(1)*(1)*(1)*(1 + (0))</f>
      </c>
      <c r="D1464" s="22" t="s">
        <v>100</v>
      </c>
      <c r="E1464" s="22"/>
      <c r="F1464" s="22">
        <f>(0)</f>
      </c>
      <c r="G1464" s="22">
        <f>(C1464 * E1464 + C1464 * E1464 * F1464)</f>
      </c>
    </row>
    <row r="1465">
      <c r="A1465" s="5" t="s">
        <v>2180</v>
      </c>
      <c r="B1465" s="17" t="s">
        <v>2181</v>
      </c>
      <c r="C1465" s="22">
        <f>(1)*(1)*(1)*(1)*(1 + (0))</f>
      </c>
      <c r="D1465" s="22" t="s">
        <v>100</v>
      </c>
      <c r="E1465" s="22"/>
      <c r="F1465" s="22">
        <f>(0)</f>
      </c>
      <c r="G1465" s="22">
        <f>(C1465 * E1465 + C1465 * E1465 * F1465)</f>
      </c>
    </row>
    <row r="1466">
      <c r="A1466" s="5"/>
      <c r="B1466" s="16" t="s">
        <v>2182</v>
      </c>
      <c r="C1466" s="22"/>
      <c r="D1466" s="22"/>
      <c r="E1466" s="22"/>
      <c r="F1466" s="22"/>
      <c r="G1466" s="22"/>
    </row>
    <row r="1467">
      <c r="A1467" s="5" t="s">
        <v>2183</v>
      </c>
      <c r="B1467" s="17" t="s">
        <v>2184</v>
      </c>
      <c r="C1467" s="22"/>
      <c r="D1467" s="22" t="s">
        <v>100</v>
      </c>
      <c r="E1467" s="22"/>
      <c r="F1467" s="22">
        <f>(0)</f>
      </c>
      <c r="G1467" s="22">
        <f>(C1467 * E1467 + C1467 * E1467 * F1467)</f>
      </c>
    </row>
    <row r="1468">
      <c r="A1468" s="5" t="s">
        <v>2185</v>
      </c>
      <c r="B1468" s="17" t="s">
        <v>2186</v>
      </c>
      <c r="C1468" s="22"/>
      <c r="D1468" s="22" t="s">
        <v>100</v>
      </c>
      <c r="E1468" s="22"/>
      <c r="F1468" s="22">
        <f>(0)</f>
      </c>
      <c r="G1468" s="22">
        <f>(C1468 * E1468 + C1468 * E1468 * F1468)</f>
      </c>
    </row>
    <row r="1469">
      <c r="A1469" s="5" t="s">
        <v>2187</v>
      </c>
      <c r="B1469" s="17" t="s">
        <v>2188</v>
      </c>
      <c r="C1469" s="22">
        <f>(1)*(1)*(1)*(1)*(1 + (0))</f>
      </c>
      <c r="D1469" s="22" t="s">
        <v>100</v>
      </c>
      <c r="E1469" s="22"/>
      <c r="F1469" s="22">
        <f>(0)</f>
      </c>
      <c r="G1469" s="22">
        <f>(C1469 * E1469 + C1469 * E1469 * F1469)</f>
      </c>
    </row>
    <row r="1470">
      <c r="A1470" s="5" t="s">
        <v>2189</v>
      </c>
      <c r="B1470" s="17" t="s">
        <v>2190</v>
      </c>
      <c r="C1470" s="22"/>
      <c r="D1470" s="22" t="s">
        <v>100</v>
      </c>
      <c r="E1470" s="22"/>
      <c r="F1470" s="22">
        <f>(0)</f>
      </c>
      <c r="G1470" s="22">
        <f>(C1470 * E1470 + C1470 * E1470 * F1470)</f>
      </c>
    </row>
    <row r="1471">
      <c r="A1471" s="6"/>
      <c r="B1471" s="14" t="s">
        <v>2191</v>
      </c>
      <c r="C1471" s="23"/>
      <c r="D1471" s="23"/>
      <c r="E1471" s="23"/>
      <c r="F1471" s="23"/>
      <c r="G1471" s="23"/>
    </row>
    <row r="1472">
      <c r="A1472" s="5"/>
      <c r="B1472" s="15" t="s">
        <v>2192</v>
      </c>
      <c r="C1472" s="22"/>
      <c r="D1472" s="22"/>
      <c r="E1472" s="22"/>
      <c r="F1472" s="22"/>
      <c r="G1472" s="22"/>
    </row>
    <row r="1473">
      <c r="A1473" s="5"/>
      <c r="B1473" s="16" t="s">
        <v>2153</v>
      </c>
      <c r="C1473" s="22"/>
      <c r="D1473" s="22"/>
      <c r="E1473" s="22"/>
      <c r="F1473" s="22"/>
      <c r="G1473" s="22"/>
    </row>
    <row r="1474">
      <c r="A1474" s="5" t="s">
        <v>2193</v>
      </c>
      <c r="B1474" s="17" t="s">
        <v>2155</v>
      </c>
      <c r="C1474" s="22">
        <f>(2)*(1)*(1)*(1)*(1 + (0))</f>
      </c>
      <c r="D1474" s="22" t="s">
        <v>100</v>
      </c>
      <c r="E1474" s="22"/>
      <c r="F1474" s="22">
        <f>(0)</f>
      </c>
      <c r="G1474" s="22">
        <f>(C1474 * E1474 + C1474 * E1474 * F1474)</f>
      </c>
    </row>
    <row r="1475">
      <c r="A1475" s="5" t="s">
        <v>2194</v>
      </c>
      <c r="B1475" s="17" t="s">
        <v>2195</v>
      </c>
      <c r="C1475" s="22">
        <f>(1)*(1)*(1)*(1)*(1 + (0))</f>
      </c>
      <c r="D1475" s="22" t="s">
        <v>100</v>
      </c>
      <c r="E1475" s="22"/>
      <c r="F1475" s="22">
        <f>(0)</f>
      </c>
      <c r="G1475" s="22">
        <f>(C1475 * E1475 + C1475 * E1475 * F1475)</f>
      </c>
    </row>
    <row r="1476">
      <c r="A1476" s="5" t="s">
        <v>2196</v>
      </c>
      <c r="B1476" s="17" t="s">
        <v>2159</v>
      </c>
      <c r="C1476" s="22">
        <f>(1)*(1)*(1)*(1)*(1 + (0))</f>
      </c>
      <c r="D1476" s="22" t="s">
        <v>100</v>
      </c>
      <c r="E1476" s="22"/>
      <c r="F1476" s="22">
        <f>(0)</f>
      </c>
      <c r="G1476" s="22">
        <f>(C1476 * E1476 + C1476 * E1476 * F1476)</f>
      </c>
    </row>
    <row r="1477">
      <c r="A1477" s="5" t="s">
        <v>2197</v>
      </c>
      <c r="B1477" s="17" t="s">
        <v>2198</v>
      </c>
      <c r="C1477" s="22">
        <f>(1)*(1)*(1)*(1)*(1 + (0))</f>
      </c>
      <c r="D1477" s="22" t="s">
        <v>100</v>
      </c>
      <c r="E1477" s="22"/>
      <c r="F1477" s="22">
        <f>(0)</f>
      </c>
      <c r="G1477" s="22">
        <f>(C1477 * E1477 + C1477 * E1477 * F1477)</f>
      </c>
    </row>
    <row r="1478">
      <c r="A1478" s="5" t="s">
        <v>2199</v>
      </c>
      <c r="B1478" s="17" t="s">
        <v>2163</v>
      </c>
      <c r="C1478" s="22">
        <f>(1)*(1)*(1)*(1)*(1 + (0))</f>
      </c>
      <c r="D1478" s="22" t="s">
        <v>100</v>
      </c>
      <c r="E1478" s="22"/>
      <c r="F1478" s="22">
        <f>(0)</f>
      </c>
      <c r="G1478" s="22">
        <f>(C1478 * E1478 + C1478 * E1478 * F1478)</f>
      </c>
    </row>
    <row r="1479">
      <c r="A1479" s="5" t="s">
        <v>2200</v>
      </c>
      <c r="B1479" s="17" t="s">
        <v>2167</v>
      </c>
      <c r="C1479" s="22">
        <f>(1)*(1)*(1)*(1)*(1 + (0))</f>
      </c>
      <c r="D1479" s="22" t="s">
        <v>100</v>
      </c>
      <c r="E1479" s="22"/>
      <c r="F1479" s="22">
        <f>(0)</f>
      </c>
      <c r="G1479" s="22">
        <f>(C1479 * E1479 + C1479 * E1479 * F1479)</f>
      </c>
    </row>
    <row r="1480">
      <c r="A1480" s="5" t="s">
        <v>2201</v>
      </c>
      <c r="B1480" s="17" t="s">
        <v>2169</v>
      </c>
      <c r="C1480" s="22">
        <f>(1)*(1)*(1)*(1)*(1 + (0))</f>
      </c>
      <c r="D1480" s="22" t="s">
        <v>100</v>
      </c>
      <c r="E1480" s="22"/>
      <c r="F1480" s="22">
        <f>(0)</f>
      </c>
      <c r="G1480" s="22">
        <f>(C1480 * E1480 + C1480 * E1480 * F1480)</f>
      </c>
    </row>
    <row r="1481">
      <c r="A1481" s="5" t="s">
        <v>2202</v>
      </c>
      <c r="B1481" s="17" t="s">
        <v>2171</v>
      </c>
      <c r="C1481" s="22">
        <f>(1)*(1)*(1)*(1)*(1 + (0))</f>
      </c>
      <c r="D1481" s="22" t="s">
        <v>100</v>
      </c>
      <c r="E1481" s="22"/>
      <c r="F1481" s="22">
        <f>(0)</f>
      </c>
      <c r="G1481" s="22">
        <f>(C1481 * E1481 + C1481 * E1481 * F1481)</f>
      </c>
    </row>
    <row r="1482">
      <c r="A1482" s="5" t="s">
        <v>2203</v>
      </c>
      <c r="B1482" s="17" t="s">
        <v>2173</v>
      </c>
      <c r="C1482" s="22">
        <f>(1)*(1)*(1)*(1)*(1 + (0))</f>
      </c>
      <c r="D1482" s="22" t="s">
        <v>100</v>
      </c>
      <c r="E1482" s="22"/>
      <c r="F1482" s="22">
        <f>(0)</f>
      </c>
      <c r="G1482" s="22">
        <f>(C1482 * E1482 + C1482 * E1482 * F1482)</f>
      </c>
    </row>
    <row r="1483">
      <c r="A1483" s="5" t="s">
        <v>2204</v>
      </c>
      <c r="B1483" s="17" t="s">
        <v>2175</v>
      </c>
      <c r="C1483" s="22">
        <f>(1)*(1)*(1)*(1)*(1 + (0))</f>
      </c>
      <c r="D1483" s="22" t="s">
        <v>100</v>
      </c>
      <c r="E1483" s="22"/>
      <c r="F1483" s="22">
        <f>(0)</f>
      </c>
      <c r="G1483" s="22">
        <f>(C1483 * E1483 + C1483 * E1483 * F1483)</f>
      </c>
    </row>
    <row r="1484">
      <c r="A1484" s="5" t="s">
        <v>2205</v>
      </c>
      <c r="B1484" s="17" t="s">
        <v>2177</v>
      </c>
      <c r="C1484" s="22">
        <f>(4)*(1)*(1)*(1)*(1 + (0))</f>
      </c>
      <c r="D1484" s="22" t="s">
        <v>100</v>
      </c>
      <c r="E1484" s="22"/>
      <c r="F1484" s="22">
        <f>(0)</f>
      </c>
      <c r="G1484" s="22">
        <f>(C1484 * E1484 + C1484 * E1484 * F1484)</f>
      </c>
    </row>
    <row r="1485">
      <c r="A1485" s="5" t="s">
        <v>2206</v>
      </c>
      <c r="B1485" s="17" t="s">
        <v>2179</v>
      </c>
      <c r="C1485" s="22">
        <f>(2)*(1)*(1)*(1)*(1 + (0))</f>
      </c>
      <c r="D1485" s="22" t="s">
        <v>100</v>
      </c>
      <c r="E1485" s="22"/>
      <c r="F1485" s="22">
        <f>(0)</f>
      </c>
      <c r="G1485" s="22">
        <f>(C1485 * E1485 + C1485 * E1485 * F1485)</f>
      </c>
    </row>
    <row r="1486">
      <c r="A1486" s="5" t="s">
        <v>2207</v>
      </c>
      <c r="B1486" s="17" t="s">
        <v>2181</v>
      </c>
      <c r="C1486" s="22">
        <f>(1)*(1)*(1)*(1)*(1 + (0))</f>
      </c>
      <c r="D1486" s="22" t="s">
        <v>100</v>
      </c>
      <c r="E1486" s="22"/>
      <c r="F1486" s="22">
        <f>(0)</f>
      </c>
      <c r="G1486" s="22">
        <f>(C1486 * E1486 + C1486 * E1486 * F1486)</f>
      </c>
    </row>
    <row r="1487">
      <c r="A1487" s="5"/>
      <c r="B1487" s="16" t="s">
        <v>2182</v>
      </c>
      <c r="C1487" s="22"/>
      <c r="D1487" s="22"/>
      <c r="E1487" s="22"/>
      <c r="F1487" s="22"/>
      <c r="G1487" s="22"/>
    </row>
    <row r="1488">
      <c r="A1488" s="5" t="s">
        <v>2208</v>
      </c>
      <c r="B1488" s="17" t="s">
        <v>2209</v>
      </c>
      <c r="C1488" s="22">
        <f>(1)*(1)*(1)*(1)*(1 + (0))</f>
      </c>
      <c r="D1488" s="22" t="s">
        <v>100</v>
      </c>
      <c r="E1488" s="22"/>
      <c r="F1488" s="22">
        <f>(0)</f>
      </c>
      <c r="G1488" s="22">
        <f>(C1488 * E1488 + C1488 * E1488 * F1488)</f>
      </c>
    </row>
    <row r="1489">
      <c r="A1489" s="5" t="s">
        <v>2210</v>
      </c>
      <c r="B1489" s="17" t="s">
        <v>2186</v>
      </c>
      <c r="C1489" s="22">
        <f>(1)*(1)*(1)*(1)*(1 + (0))</f>
      </c>
      <c r="D1489" s="22" t="s">
        <v>100</v>
      </c>
      <c r="E1489" s="22"/>
      <c r="F1489" s="22">
        <f>(0)</f>
      </c>
      <c r="G1489" s="22">
        <f>(C1489 * E1489 + C1489 * E1489 * F1489)</f>
      </c>
    </row>
    <row r="1490">
      <c r="A1490" s="5" t="s">
        <v>2211</v>
      </c>
      <c r="B1490" s="17" t="s">
        <v>2188</v>
      </c>
      <c r="C1490" s="22">
        <f>(1)*(1)*(1)*(1)*(1 + (0))</f>
      </c>
      <c r="D1490" s="22" t="s">
        <v>100</v>
      </c>
      <c r="E1490" s="22"/>
      <c r="F1490" s="22">
        <f>(0)</f>
      </c>
      <c r="G1490" s="22">
        <f>(C1490 * E1490 + C1490 * E1490 * F1490)</f>
      </c>
    </row>
    <row r="1491">
      <c r="A1491" s="6"/>
      <c r="B1491" s="14" t="s">
        <v>2212</v>
      </c>
      <c r="C1491" s="23"/>
      <c r="D1491" s="23"/>
      <c r="E1491" s="23"/>
      <c r="F1491" s="23"/>
      <c r="G1491" s="23"/>
    </row>
    <row r="1492">
      <c r="A1492" s="5"/>
      <c r="B1492" s="15" t="s">
        <v>2213</v>
      </c>
      <c r="C1492" s="22"/>
      <c r="D1492" s="22"/>
      <c r="E1492" s="22"/>
      <c r="F1492" s="22"/>
      <c r="G1492" s="22"/>
    </row>
    <row r="1493">
      <c r="A1493" s="5"/>
      <c r="B1493" s="16" t="s">
        <v>2153</v>
      </c>
      <c r="C1493" s="22"/>
      <c r="D1493" s="22"/>
      <c r="E1493" s="22"/>
      <c r="F1493" s="22"/>
      <c r="G1493" s="22"/>
    </row>
    <row r="1494">
      <c r="A1494" s="5" t="s">
        <v>2214</v>
      </c>
      <c r="B1494" s="17" t="s">
        <v>2155</v>
      </c>
      <c r="C1494" s="22">
        <f>(2)*(1)*(1)*(1)*(1 + (0))</f>
      </c>
      <c r="D1494" s="22" t="s">
        <v>100</v>
      </c>
      <c r="E1494" s="22"/>
      <c r="F1494" s="22">
        <f>(0)</f>
      </c>
      <c r="G1494" s="22">
        <f>(C1494 * E1494 + C1494 * E1494 * F1494)</f>
      </c>
    </row>
    <row r="1495">
      <c r="A1495" s="5" t="s">
        <v>2215</v>
      </c>
      <c r="B1495" s="17" t="s">
        <v>2216</v>
      </c>
      <c r="C1495" s="22">
        <f>(1)*(1)*(1)*(1)*(1 + (0))</f>
      </c>
      <c r="D1495" s="22" t="s">
        <v>100</v>
      </c>
      <c r="E1495" s="22"/>
      <c r="F1495" s="22">
        <f>(0)</f>
      </c>
      <c r="G1495" s="22">
        <f>(C1495 * E1495 + C1495 * E1495 * F1495)</f>
      </c>
    </row>
    <row r="1496">
      <c r="A1496" s="5" t="s">
        <v>2217</v>
      </c>
      <c r="B1496" s="17" t="s">
        <v>2159</v>
      </c>
      <c r="C1496" s="22">
        <f>(1)*(1)*(1)*(1)*(1 + (0))</f>
      </c>
      <c r="D1496" s="22" t="s">
        <v>100</v>
      </c>
      <c r="E1496" s="22"/>
      <c r="F1496" s="22">
        <f>(0)</f>
      </c>
      <c r="G1496" s="22">
        <f>(C1496 * E1496 + C1496 * E1496 * F1496)</f>
      </c>
    </row>
    <row r="1497">
      <c r="A1497" s="5" t="s">
        <v>2218</v>
      </c>
      <c r="B1497" s="17" t="s">
        <v>2219</v>
      </c>
      <c r="C1497" s="22">
        <f>(1)*(1)*(1)*(1)*(1 + (0))</f>
      </c>
      <c r="D1497" s="22" t="s">
        <v>100</v>
      </c>
      <c r="E1497" s="22"/>
      <c r="F1497" s="22">
        <f>(0)</f>
      </c>
      <c r="G1497" s="22">
        <f>(C1497 * E1497 + C1497 * E1497 * F1497)</f>
      </c>
    </row>
    <row r="1498">
      <c r="A1498" s="5" t="s">
        <v>2220</v>
      </c>
      <c r="B1498" s="17" t="s">
        <v>2163</v>
      </c>
      <c r="C1498" s="22">
        <f>(2)*(1)*(1)*(1)*(1 + (0))</f>
      </c>
      <c r="D1498" s="22" t="s">
        <v>100</v>
      </c>
      <c r="E1498" s="22"/>
      <c r="F1498" s="22">
        <f>(0)</f>
      </c>
      <c r="G1498" s="22">
        <f>(C1498 * E1498 + C1498 * E1498 * F1498)</f>
      </c>
    </row>
    <row r="1499">
      <c r="A1499" s="5" t="s">
        <v>2221</v>
      </c>
      <c r="B1499" s="17" t="s">
        <v>2222</v>
      </c>
      <c r="C1499" s="22">
        <f>(1)*(1)*(1)*(1)*(1 + (0))</f>
      </c>
      <c r="D1499" s="22" t="s">
        <v>100</v>
      </c>
      <c r="E1499" s="22"/>
      <c r="F1499" s="22">
        <f>(0)</f>
      </c>
      <c r="G1499" s="22">
        <f>(C1499 * E1499 + C1499 * E1499 * F1499)</f>
      </c>
    </row>
    <row r="1500">
      <c r="A1500" s="5" t="s">
        <v>2223</v>
      </c>
      <c r="B1500" s="17" t="s">
        <v>2224</v>
      </c>
      <c r="C1500" s="22">
        <f>(1)*(1)*(1)*(1)*(1 + (0))</f>
      </c>
      <c r="D1500" s="22" t="s">
        <v>100</v>
      </c>
      <c r="E1500" s="22"/>
      <c r="F1500" s="22">
        <f>(0)</f>
      </c>
      <c r="G1500" s="22">
        <f>(C1500 * E1500 + C1500 * E1500 * F1500)</f>
      </c>
    </row>
    <row r="1501">
      <c r="A1501" s="5" t="s">
        <v>2225</v>
      </c>
      <c r="B1501" s="17" t="s">
        <v>2167</v>
      </c>
      <c r="C1501" s="22">
        <f>(1)*(1)*(1)*(1)*(1 + (0))</f>
      </c>
      <c r="D1501" s="22" t="s">
        <v>100</v>
      </c>
      <c r="E1501" s="22"/>
      <c r="F1501" s="22">
        <f>(0)</f>
      </c>
      <c r="G1501" s="22">
        <f>(C1501 * E1501 + C1501 * E1501 * F1501)</f>
      </c>
    </row>
    <row r="1502">
      <c r="A1502" s="5" t="s">
        <v>2226</v>
      </c>
      <c r="B1502" s="17" t="s">
        <v>2169</v>
      </c>
      <c r="C1502" s="22">
        <f>(1)*(1)*(1)*(1)*(1 + (0))</f>
      </c>
      <c r="D1502" s="22" t="s">
        <v>100</v>
      </c>
      <c r="E1502" s="22"/>
      <c r="F1502" s="22">
        <f>(0)</f>
      </c>
      <c r="G1502" s="22">
        <f>(C1502 * E1502 + C1502 * E1502 * F1502)</f>
      </c>
    </row>
    <row r="1503">
      <c r="A1503" s="5" t="s">
        <v>2227</v>
      </c>
      <c r="B1503" s="17" t="s">
        <v>2171</v>
      </c>
      <c r="C1503" s="22">
        <f>(1)*(1)*(1)*(1)*(1 + (0))</f>
      </c>
      <c r="D1503" s="22" t="s">
        <v>100</v>
      </c>
      <c r="E1503" s="22"/>
      <c r="F1503" s="22">
        <f>(0)</f>
      </c>
      <c r="G1503" s="22">
        <f>(C1503 * E1503 + C1503 * E1503 * F1503)</f>
      </c>
    </row>
    <row r="1504">
      <c r="A1504" s="5" t="s">
        <v>2228</v>
      </c>
      <c r="B1504" s="17" t="s">
        <v>2173</v>
      </c>
      <c r="C1504" s="22">
        <f>(1)*(1)*(1)*(1)*(1 + (0))</f>
      </c>
      <c r="D1504" s="22" t="s">
        <v>100</v>
      </c>
      <c r="E1504" s="22"/>
      <c r="F1504" s="22">
        <f>(0)</f>
      </c>
      <c r="G1504" s="22">
        <f>(C1504 * E1504 + C1504 * E1504 * F1504)</f>
      </c>
    </row>
    <row r="1505">
      <c r="A1505" s="5" t="s">
        <v>2229</v>
      </c>
      <c r="B1505" s="17" t="s">
        <v>2230</v>
      </c>
      <c r="C1505" s="22">
        <f>(1)*(1)*(1)*(1)*(1 + (0))</f>
      </c>
      <c r="D1505" s="22" t="s">
        <v>100</v>
      </c>
      <c r="E1505" s="22"/>
      <c r="F1505" s="22">
        <f>(0)</f>
      </c>
      <c r="G1505" s="22">
        <f>(C1505 * E1505 + C1505 * E1505 * F1505)</f>
      </c>
    </row>
    <row r="1506">
      <c r="A1506" s="5" t="s">
        <v>2231</v>
      </c>
      <c r="B1506" s="17" t="s">
        <v>2177</v>
      </c>
      <c r="C1506" s="22">
        <f>(5)*(1)*(1)*(1)*(1 + (0))</f>
      </c>
      <c r="D1506" s="22" t="s">
        <v>100</v>
      </c>
      <c r="E1506" s="22"/>
      <c r="F1506" s="22">
        <f>(0)</f>
      </c>
      <c r="G1506" s="22">
        <f>(C1506 * E1506 + C1506 * E1506 * F1506)</f>
      </c>
    </row>
    <row r="1507">
      <c r="A1507" s="5" t="s">
        <v>2232</v>
      </c>
      <c r="B1507" s="17" t="s">
        <v>2179</v>
      </c>
      <c r="C1507" s="22">
        <f>(2)*(1)*(1)*(1)*(1 + (0))</f>
      </c>
      <c r="D1507" s="22" t="s">
        <v>100</v>
      </c>
      <c r="E1507" s="22"/>
      <c r="F1507" s="22">
        <f>(0)</f>
      </c>
      <c r="G1507" s="22">
        <f>(C1507 * E1507 + C1507 * E1507 * F1507)</f>
      </c>
    </row>
    <row r="1508">
      <c r="A1508" s="5" t="s">
        <v>2233</v>
      </c>
      <c r="B1508" s="17" t="s">
        <v>2181</v>
      </c>
      <c r="C1508" s="22">
        <f>(1)*(1)*(1)*(1)*(1 + (0))</f>
      </c>
      <c r="D1508" s="22" t="s">
        <v>100</v>
      </c>
      <c r="E1508" s="22"/>
      <c r="F1508" s="22">
        <f>(0)</f>
      </c>
      <c r="G1508" s="22">
        <f>(C1508 * E1508 + C1508 * E1508 * F1508)</f>
      </c>
    </row>
    <row r="1509">
      <c r="A1509" s="5"/>
      <c r="B1509" s="16" t="s">
        <v>2182</v>
      </c>
      <c r="C1509" s="22"/>
      <c r="D1509" s="22"/>
      <c r="E1509" s="22"/>
      <c r="F1509" s="22"/>
      <c r="G1509" s="22"/>
    </row>
    <row r="1510">
      <c r="A1510" s="5" t="s">
        <v>2234</v>
      </c>
      <c r="B1510" s="17" t="s">
        <v>2235</v>
      </c>
      <c r="C1510" s="22">
        <f>(1)*(1)*(1)*(1)*(1 + (0))</f>
      </c>
      <c r="D1510" s="22" t="s">
        <v>100</v>
      </c>
      <c r="E1510" s="22"/>
      <c r="F1510" s="22">
        <f>(0)</f>
      </c>
      <c r="G1510" s="22">
        <f>(C1510 * E1510 + C1510 * E1510 * F1510)</f>
      </c>
    </row>
    <row r="1511">
      <c r="A1511" s="5" t="s">
        <v>2236</v>
      </c>
      <c r="B1511" s="17" t="s">
        <v>2237</v>
      </c>
      <c r="C1511" s="22">
        <f>(1)*(1)*(1)*(1)*(1 + (0))</f>
      </c>
      <c r="D1511" s="22" t="s">
        <v>100</v>
      </c>
      <c r="E1511" s="22"/>
      <c r="F1511" s="22">
        <f>(0)</f>
      </c>
      <c r="G1511" s="22">
        <f>(C1511 * E1511 + C1511 * E1511 * F1511)</f>
      </c>
    </row>
    <row r="1512">
      <c r="A1512" s="5" t="s">
        <v>2238</v>
      </c>
      <c r="B1512" s="17" t="s">
        <v>2188</v>
      </c>
      <c r="C1512" s="22">
        <f>(1)*(1)*(1)*(1)*(1 + (0))</f>
      </c>
      <c r="D1512" s="22" t="s">
        <v>100</v>
      </c>
      <c r="E1512" s="22"/>
      <c r="F1512" s="22">
        <f>(0)</f>
      </c>
      <c r="G1512" s="22">
        <f>(C1512 * E1512 + C1512 * E1512 * F1512)</f>
      </c>
    </row>
    <row r="1513">
      <c r="A1513" s="6"/>
      <c r="B1513" s="14" t="s">
        <v>2239</v>
      </c>
      <c r="C1513" s="23"/>
      <c r="D1513" s="23"/>
      <c r="E1513" s="23"/>
      <c r="F1513" s="23"/>
      <c r="G1513" s="23"/>
    </row>
    <row r="1514">
      <c r="A1514" s="5"/>
      <c r="B1514" s="15" t="s">
        <v>2192</v>
      </c>
      <c r="C1514" s="22"/>
      <c r="D1514" s="22"/>
      <c r="E1514" s="22"/>
      <c r="F1514" s="22"/>
      <c r="G1514" s="22"/>
    </row>
    <row r="1515">
      <c r="A1515" s="5"/>
      <c r="B1515" s="16" t="s">
        <v>2153</v>
      </c>
      <c r="C1515" s="22"/>
      <c r="D1515" s="22"/>
      <c r="E1515" s="22"/>
      <c r="F1515" s="22"/>
      <c r="G1515" s="22"/>
    </row>
    <row r="1516">
      <c r="A1516" s="5" t="s">
        <v>2240</v>
      </c>
      <c r="B1516" s="17" t="s">
        <v>2155</v>
      </c>
      <c r="C1516" s="22">
        <f>(2)*(1)*(1)*(1)*(1 + (0))</f>
      </c>
      <c r="D1516" s="22" t="s">
        <v>100</v>
      </c>
      <c r="E1516" s="22"/>
      <c r="F1516" s="22">
        <f>(0)</f>
      </c>
      <c r="G1516" s="22">
        <f>(C1516 * E1516 + C1516 * E1516 * F1516)</f>
      </c>
    </row>
    <row r="1517">
      <c r="A1517" s="5" t="s">
        <v>2241</v>
      </c>
      <c r="B1517" s="17" t="s">
        <v>2242</v>
      </c>
      <c r="C1517" s="22">
        <f>(1)*(1)*(1)*(1)*(1 + (0))</f>
      </c>
      <c r="D1517" s="22" t="s">
        <v>100</v>
      </c>
      <c r="E1517" s="22"/>
      <c r="F1517" s="22">
        <f>(0)</f>
      </c>
      <c r="G1517" s="22">
        <f>(C1517 * E1517 + C1517 * E1517 * F1517)</f>
      </c>
    </row>
    <row r="1518">
      <c r="A1518" s="5" t="s">
        <v>2243</v>
      </c>
      <c r="B1518" s="17" t="s">
        <v>2244</v>
      </c>
      <c r="C1518" s="22">
        <f>(1)*(1)*(1)*(1)*(1 + (0))</f>
      </c>
      <c r="D1518" s="22" t="s">
        <v>100</v>
      </c>
      <c r="E1518" s="22"/>
      <c r="F1518" s="22">
        <f>(0)</f>
      </c>
      <c r="G1518" s="22">
        <f>(C1518 * E1518 + C1518 * E1518 * F1518)</f>
      </c>
    </row>
    <row r="1519">
      <c r="A1519" s="5" t="s">
        <v>2245</v>
      </c>
      <c r="B1519" s="17" t="s">
        <v>2159</v>
      </c>
      <c r="C1519" s="22">
        <f>(1)*(1)*(1)*(1)*(1 + (0))</f>
      </c>
      <c r="D1519" s="22" t="s">
        <v>100</v>
      </c>
      <c r="E1519" s="22"/>
      <c r="F1519" s="22">
        <f>(0)</f>
      </c>
      <c r="G1519" s="22">
        <f>(C1519 * E1519 + C1519 * E1519 * F1519)</f>
      </c>
    </row>
    <row r="1520">
      <c r="A1520" s="5" t="s">
        <v>2246</v>
      </c>
      <c r="B1520" s="17" t="s">
        <v>2161</v>
      </c>
      <c r="C1520" s="22">
        <f>(3)*(1)*(1)*(1)*(1 + (0))</f>
      </c>
      <c r="D1520" s="22" t="s">
        <v>100</v>
      </c>
      <c r="E1520" s="22"/>
      <c r="F1520" s="22">
        <f>(0)</f>
      </c>
      <c r="G1520" s="22">
        <f>(C1520 * E1520 + C1520 * E1520 * F1520)</f>
      </c>
    </row>
    <row r="1521">
      <c r="A1521" s="5" t="s">
        <v>2247</v>
      </c>
      <c r="B1521" s="17" t="s">
        <v>2248</v>
      </c>
      <c r="C1521" s="22">
        <f>(1)*(1)*(1)*(1)*(1 + (0))</f>
      </c>
      <c r="D1521" s="22" t="s">
        <v>100</v>
      </c>
      <c r="E1521" s="22"/>
      <c r="F1521" s="22">
        <f>(0)</f>
      </c>
      <c r="G1521" s="22">
        <f>(C1521 * E1521 + C1521 * E1521 * F1521)</f>
      </c>
    </row>
    <row r="1522">
      <c r="A1522" s="5" t="s">
        <v>2249</v>
      </c>
      <c r="B1522" s="17" t="s">
        <v>2163</v>
      </c>
      <c r="C1522" s="22">
        <f>(1)*(1)*(1)*(1)*(1 + (0))</f>
      </c>
      <c r="D1522" s="22" t="s">
        <v>100</v>
      </c>
      <c r="E1522" s="22"/>
      <c r="F1522" s="22">
        <f>(0)</f>
      </c>
      <c r="G1522" s="22">
        <f>(C1522 * E1522 + C1522 * E1522 * F1522)</f>
      </c>
    </row>
    <row r="1523">
      <c r="A1523" s="5" t="s">
        <v>2250</v>
      </c>
      <c r="B1523" s="17" t="s">
        <v>2167</v>
      </c>
      <c r="C1523" s="22">
        <f>(1)*(1)*(1)*(1)*(1 + (0))</f>
      </c>
      <c r="D1523" s="22" t="s">
        <v>100</v>
      </c>
      <c r="E1523" s="22"/>
      <c r="F1523" s="22">
        <f>(0)</f>
      </c>
      <c r="G1523" s="22">
        <f>(C1523 * E1523 + C1523 * E1523 * F1523)</f>
      </c>
    </row>
    <row r="1524">
      <c r="A1524" s="5" t="s">
        <v>2251</v>
      </c>
      <c r="B1524" s="17" t="s">
        <v>2169</v>
      </c>
      <c r="C1524" s="22">
        <f>(1)*(1)*(1)*(1)*(1 + (0))</f>
      </c>
      <c r="D1524" s="22" t="s">
        <v>100</v>
      </c>
      <c r="E1524" s="22"/>
      <c r="F1524" s="22">
        <f>(0)</f>
      </c>
      <c r="G1524" s="22">
        <f>(C1524 * E1524 + C1524 * E1524 * F1524)</f>
      </c>
    </row>
    <row r="1525">
      <c r="A1525" s="5" t="s">
        <v>2252</v>
      </c>
      <c r="B1525" s="17" t="s">
        <v>2171</v>
      </c>
      <c r="C1525" s="22">
        <f>(1)*(1)*(1)*(1)*(1 + (0))</f>
      </c>
      <c r="D1525" s="22" t="s">
        <v>100</v>
      </c>
      <c r="E1525" s="22"/>
      <c r="F1525" s="22">
        <f>(0)</f>
      </c>
      <c r="G1525" s="22">
        <f>(C1525 * E1525 + C1525 * E1525 * F1525)</f>
      </c>
    </row>
    <row r="1526">
      <c r="A1526" s="5" t="s">
        <v>2253</v>
      </c>
      <c r="B1526" s="17" t="s">
        <v>2173</v>
      </c>
      <c r="C1526" s="22">
        <f>(1)*(1)*(1)*(1)*(1 + (0))</f>
      </c>
      <c r="D1526" s="22" t="s">
        <v>100</v>
      </c>
      <c r="E1526" s="22"/>
      <c r="F1526" s="22">
        <f>(0)</f>
      </c>
      <c r="G1526" s="22">
        <f>(C1526 * E1526 + C1526 * E1526 * F1526)</f>
      </c>
    </row>
    <row r="1527">
      <c r="A1527" s="5" t="s">
        <v>2254</v>
      </c>
      <c r="B1527" s="17" t="s">
        <v>2175</v>
      </c>
      <c r="C1527" s="22">
        <f>(1)*(1)*(1)*(1)*(1 + (0))</f>
      </c>
      <c r="D1527" s="22" t="s">
        <v>100</v>
      </c>
      <c r="E1527" s="22"/>
      <c r="F1527" s="22">
        <f>(0)</f>
      </c>
      <c r="G1527" s="22">
        <f>(C1527 * E1527 + C1527 * E1527 * F1527)</f>
      </c>
    </row>
    <row r="1528">
      <c r="A1528" s="5" t="s">
        <v>2255</v>
      </c>
      <c r="B1528" s="17" t="s">
        <v>2177</v>
      </c>
      <c r="C1528" s="22">
        <f>(5)*(1)*(1)*(1)*(1 + (0))</f>
      </c>
      <c r="D1528" s="22" t="s">
        <v>100</v>
      </c>
      <c r="E1528" s="22"/>
      <c r="F1528" s="22">
        <f>(0)</f>
      </c>
      <c r="G1528" s="22">
        <f>(C1528 * E1528 + C1528 * E1528 * F1528)</f>
      </c>
    </row>
    <row r="1529">
      <c r="A1529" s="5" t="s">
        <v>2256</v>
      </c>
      <c r="B1529" s="17" t="s">
        <v>2257</v>
      </c>
      <c r="C1529" s="22">
        <f>(4)*(1)*(1)*(1)*(1 + (0))</f>
      </c>
      <c r="D1529" s="22" t="s">
        <v>100</v>
      </c>
      <c r="E1529" s="22"/>
      <c r="F1529" s="22">
        <f>(0)</f>
      </c>
      <c r="G1529" s="22">
        <f>(C1529 * E1529 + C1529 * E1529 * F1529)</f>
      </c>
    </row>
    <row r="1530">
      <c r="A1530" s="5" t="s">
        <v>2258</v>
      </c>
      <c r="B1530" s="17" t="s">
        <v>2181</v>
      </c>
      <c r="C1530" s="22">
        <f>(1)*(1)*(1)*(1)*(1 + (0))</f>
      </c>
      <c r="D1530" s="22" t="s">
        <v>100</v>
      </c>
      <c r="E1530" s="22"/>
      <c r="F1530" s="22">
        <f>(0)</f>
      </c>
      <c r="G1530" s="22">
        <f>(C1530 * E1530 + C1530 * E1530 * F1530)</f>
      </c>
    </row>
    <row r="1531">
      <c r="A1531" s="5"/>
      <c r="B1531" s="16" t="s">
        <v>2182</v>
      </c>
      <c r="C1531" s="22"/>
      <c r="D1531" s="22"/>
      <c r="E1531" s="22"/>
      <c r="F1531" s="22"/>
      <c r="G1531" s="22"/>
    </row>
    <row r="1532">
      <c r="A1532" s="5" t="s">
        <v>2259</v>
      </c>
      <c r="B1532" s="17" t="s">
        <v>2260</v>
      </c>
      <c r="C1532" s="22">
        <f>(1)*(1)*(1)*(1)*(1 + (0))</f>
      </c>
      <c r="D1532" s="22" t="s">
        <v>100</v>
      </c>
      <c r="E1532" s="22"/>
      <c r="F1532" s="22">
        <f>(0)</f>
      </c>
      <c r="G1532" s="22">
        <f>(C1532 * E1532 + C1532 * E1532 * F1532)</f>
      </c>
    </row>
    <row r="1533">
      <c r="A1533" s="5" t="s">
        <v>2261</v>
      </c>
      <c r="B1533" s="17" t="s">
        <v>2262</v>
      </c>
      <c r="C1533" s="22">
        <f>(1)*(1)*(1)*(1)*(1 + (0))</f>
      </c>
      <c r="D1533" s="22" t="s">
        <v>100</v>
      </c>
      <c r="E1533" s="22"/>
      <c r="F1533" s="22">
        <f>(0)</f>
      </c>
      <c r="G1533" s="22">
        <f>(C1533 * E1533 + C1533 * E1533 * F1533)</f>
      </c>
    </row>
    <row r="1534">
      <c r="A1534" s="5" t="s">
        <v>2263</v>
      </c>
      <c r="B1534" s="17" t="s">
        <v>2264</v>
      </c>
      <c r="C1534" s="22">
        <f>(1)*(1)*(1)*(1)*(1 + (0))</f>
      </c>
      <c r="D1534" s="22" t="s">
        <v>100</v>
      </c>
      <c r="E1534" s="22"/>
      <c r="F1534" s="22">
        <f>(0)</f>
      </c>
      <c r="G1534" s="22">
        <f>(C1534 * E1534 + C1534 * E1534 * F1534)</f>
      </c>
    </row>
    <row r="1535">
      <c r="A1535" s="5" t="s">
        <v>2265</v>
      </c>
      <c r="B1535" s="17" t="s">
        <v>2188</v>
      </c>
      <c r="C1535" s="22">
        <f>(1)*(1)*(1)*(1)*(1 + (0))</f>
      </c>
      <c r="D1535" s="22" t="s">
        <v>100</v>
      </c>
      <c r="E1535" s="22"/>
      <c r="F1535" s="22">
        <f>(0)</f>
      </c>
      <c r="G1535" s="22">
        <f>(C1535 * E1535 + C1535 * E1535 * F1535)</f>
      </c>
    </row>
    <row r="1536">
      <c r="A1536" s="4"/>
      <c r="B1536" s="12" t="s">
        <v>2266</v>
      </c>
      <c r="C1536" s="21"/>
      <c r="D1536" s="21"/>
      <c r="E1536" s="21"/>
      <c r="F1536" s="21"/>
      <c r="G1536" s="21"/>
    </row>
    <row r="1537">
      <c r="A1537" s="6"/>
      <c r="B1537" s="14" t="s">
        <v>2267</v>
      </c>
      <c r="C1537" s="23"/>
      <c r="D1537" s="23"/>
      <c r="E1537" s="23"/>
      <c r="F1537" s="23"/>
      <c r="G1537" s="23"/>
    </row>
    <row r="1538">
      <c r="A1538" s="5" t="s">
        <v>2268</v>
      </c>
      <c r="B1538" s="15" t="s">
        <v>2269</v>
      </c>
      <c r="C1538" s="22">
        <f>(4)*(1)*(1)*(1)*(1 + (0))</f>
      </c>
      <c r="D1538" s="22" t="s">
        <v>100</v>
      </c>
      <c r="E1538" s="22"/>
      <c r="F1538" s="22">
        <f>(0)</f>
      </c>
      <c r="G1538" s="22">
        <f>(C1538 * E1538 + C1538 * E1538 * F1538)</f>
      </c>
    </row>
    <row r="1539">
      <c r="A1539" s="4"/>
      <c r="B1539" s="12" t="s">
        <v>2270</v>
      </c>
      <c r="C1539" s="21"/>
      <c r="D1539" s="21"/>
      <c r="E1539" s="21"/>
      <c r="F1539" s="21"/>
      <c r="G1539" s="21"/>
    </row>
    <row r="1540">
      <c r="A1540" s="6"/>
      <c r="B1540" s="14" t="s">
        <v>2271</v>
      </c>
      <c r="C1540" s="23"/>
      <c r="D1540" s="23"/>
      <c r="E1540" s="23"/>
      <c r="F1540" s="23"/>
      <c r="G1540" s="23"/>
    </row>
    <row r="1541">
      <c r="A1541" s="5" t="s">
        <v>2272</v>
      </c>
      <c r="B1541" s="15" t="s">
        <v>2273</v>
      </c>
      <c r="C1541" s="22">
        <f>(1)*(1)*(1)*(1)*(1 + (0))</f>
      </c>
      <c r="D1541" s="22" t="s">
        <v>100</v>
      </c>
      <c r="E1541" s="22"/>
      <c r="F1541" s="22">
        <f>(0)</f>
      </c>
      <c r="G1541" s="22">
        <f>(C1541 * E1541 + C1541 * E1541 * F1541)</f>
      </c>
    </row>
    <row r="1542">
      <c r="A1542" s="5" t="s">
        <v>2274</v>
      </c>
      <c r="B1542" s="15" t="s">
        <v>2275</v>
      </c>
      <c r="C1542" s="22">
        <f>(1)*(1)*(1)*(1)*(1 + (0))</f>
      </c>
      <c r="D1542" s="22" t="s">
        <v>100</v>
      </c>
      <c r="E1542" s="22"/>
      <c r="F1542" s="22">
        <f>(0)</f>
      </c>
      <c r="G1542" s="22">
        <f>(C1542 * E1542 + C1542 * E1542 * F1542)</f>
      </c>
    </row>
    <row r="1543">
      <c r="A1543" s="6"/>
      <c r="B1543" s="14" t="s">
        <v>2276</v>
      </c>
      <c r="C1543" s="23"/>
      <c r="D1543" s="23"/>
      <c r="E1543" s="23"/>
      <c r="F1543" s="23"/>
      <c r="G1543" s="23"/>
    </row>
    <row r="1544">
      <c r="A1544" s="5" t="s">
        <v>2277</v>
      </c>
      <c r="B1544" s="15" t="s">
        <v>2278</v>
      </c>
      <c r="C1544" s="22">
        <f>(1)*(1)*(1)*(1)*(1 + (0))</f>
      </c>
      <c r="D1544" s="22" t="s">
        <v>100</v>
      </c>
      <c r="E1544" s="22"/>
      <c r="F1544" s="22">
        <f>(0)</f>
      </c>
      <c r="G1544" s="22">
        <f>(C1544 * E1544 + C1544 * E1544 * F1544)</f>
      </c>
    </row>
    <row r="1545">
      <c r="A1545" s="5" t="s">
        <v>2279</v>
      </c>
      <c r="B1545" s="15" t="s">
        <v>2280</v>
      </c>
      <c r="C1545" s="22">
        <f>(1)*(1)*(1)*(1)*(1 + (0))</f>
      </c>
      <c r="D1545" s="22" t="s">
        <v>100</v>
      </c>
      <c r="E1545" s="22"/>
      <c r="F1545" s="22">
        <f>(0)</f>
      </c>
      <c r="G1545" s="22">
        <f>(C1545 * E1545 + C1545 * E1545 * F1545)</f>
      </c>
    </row>
    <row r="1546">
      <c r="A1546" s="6"/>
      <c r="B1546" s="14" t="s">
        <v>2281</v>
      </c>
      <c r="C1546" s="23"/>
      <c r="D1546" s="23"/>
      <c r="E1546" s="23"/>
      <c r="F1546" s="23"/>
      <c r="G1546" s="23"/>
    </row>
    <row r="1547">
      <c r="A1547" s="5" t="s">
        <v>2282</v>
      </c>
      <c r="B1547" s="15" t="s">
        <v>2273</v>
      </c>
      <c r="C1547" s="22">
        <f>(1)*(1)*(1)*(1)*(1 + (0))</f>
      </c>
      <c r="D1547" s="22" t="s">
        <v>100</v>
      </c>
      <c r="E1547" s="22"/>
      <c r="F1547" s="22">
        <f>(0)</f>
      </c>
      <c r="G1547" s="22">
        <f>(C1547 * E1547 + C1547 * E1547 * F1547)</f>
      </c>
    </row>
    <row r="1548">
      <c r="A1548" s="5" t="s">
        <v>2283</v>
      </c>
      <c r="B1548" s="15" t="s">
        <v>2280</v>
      </c>
      <c r="C1548" s="22">
        <f>(1)*(1)*(1)*(1)*(1 + (0))</f>
      </c>
      <c r="D1548" s="22" t="s">
        <v>100</v>
      </c>
      <c r="E1548" s="22"/>
      <c r="F1548" s="22">
        <f>(0)</f>
      </c>
      <c r="G1548" s="22">
        <f>(C1548 * E1548 + C1548 * E1548 * F1548)</f>
      </c>
    </row>
    <row r="1549">
      <c r="A1549" s="6"/>
      <c r="B1549" s="14" t="s">
        <v>2284</v>
      </c>
      <c r="C1549" s="23"/>
      <c r="D1549" s="23"/>
      <c r="E1549" s="23"/>
      <c r="F1549" s="23"/>
      <c r="G1549" s="23"/>
    </row>
    <row r="1550">
      <c r="A1550" s="5" t="s">
        <v>2285</v>
      </c>
      <c r="B1550" s="15" t="s">
        <v>2286</v>
      </c>
      <c r="C1550" s="22">
        <f>(1)*(1)*(1)*(1)*(1 + (0))</f>
      </c>
      <c r="D1550" s="22" t="s">
        <v>100</v>
      </c>
      <c r="E1550" s="22"/>
      <c r="F1550" s="22">
        <f>(0)</f>
      </c>
      <c r="G1550" s="22">
        <f>(C1550 * E1550 + C1550 * E1550 * F1550)</f>
      </c>
    </row>
    <row r="1551">
      <c r="A1551" s="5" t="s">
        <v>2287</v>
      </c>
      <c r="B1551" s="15" t="s">
        <v>2280</v>
      </c>
      <c r="C1551" s="22">
        <f>(1)*(1)*(1)*(1)*(1 + (0))</f>
      </c>
      <c r="D1551" s="22" t="s">
        <v>100</v>
      </c>
      <c r="E1551" s="22"/>
      <c r="F1551" s="22">
        <f>(0)</f>
      </c>
      <c r="G1551" s="22">
        <f>(C1551 * E1551 + C1551 * E1551 * F1551)</f>
      </c>
    </row>
    <row r="1552">
      <c r="A1552" s="2"/>
      <c r="B1552" s="10" t="s">
        <v>2288</v>
      </c>
      <c r="C1552" s="19"/>
      <c r="D1552" s="19"/>
      <c r="E1552" s="19"/>
      <c r="F1552" s="19"/>
      <c r="G1552" s="19"/>
    </row>
    <row r="1553">
      <c r="A1553" s="5"/>
      <c r="B1553" s="7" t="s">
        <v>2289</v>
      </c>
      <c r="C1553" s="22"/>
      <c r="D1553" s="22"/>
      <c r="E1553" s="22"/>
      <c r="F1553" s="22">
        <f>(0)</f>
      </c>
      <c r="G1553" s="22">
        <f>(C1553 * E1553 + C1553 * E1553 * F1553)</f>
      </c>
    </row>
    <row r="1554">
      <c r="A1554" s="5" t="s">
        <v>2290</v>
      </c>
      <c r="B1554" s="7" t="s">
        <v>2291</v>
      </c>
      <c r="C1554" s="22"/>
      <c r="D1554" s="22"/>
      <c r="E1554" s="22"/>
      <c r="F1554" s="22">
        <f>(0)</f>
      </c>
      <c r="G1554" s="22">
        <f>(C1554 * E1554 + C1554 * E1554 * F1554)</f>
      </c>
    </row>
    <row r="1555">
      <c r="A1555" s="5" t="s">
        <v>2292</v>
      </c>
      <c r="B1555" s="7" t="s">
        <v>2291</v>
      </c>
      <c r="C1555" s="22"/>
      <c r="D1555" s="22"/>
      <c r="E1555" s="22"/>
      <c r="F1555" s="22">
        <f>(0)</f>
      </c>
      <c r="G1555" s="22">
        <f>(C1555 * E1555 + C1555 * E1555 * F1555)</f>
      </c>
    </row>
    <row r="1556">
      <c r="A1556" s="5" t="s">
        <v>2293</v>
      </c>
      <c r="B1556" s="7" t="s">
        <v>2291</v>
      </c>
      <c r="C1556" s="22"/>
      <c r="D1556" s="22"/>
      <c r="E1556" s="22"/>
      <c r="F1556" s="22">
        <f>(0)</f>
      </c>
      <c r="G1556" s="22">
        <f>(C1556 * E1556 + C1556 * E1556 * F1556)</f>
      </c>
    </row>
    <row r="1557">
      <c r="A1557" s="7"/>
      <c r="B1557" s="7"/>
      <c r="C1557" s="22"/>
      <c r="D1557" s="22"/>
      <c r="E1557" s="22"/>
      <c r="F1557" s="22"/>
      <c r="G1557" s="22"/>
    </row>
    <row r="1558">
      <c r="A1558" s="8" t="s">
        <v>2294</v>
      </c>
      <c r="B1558" s="8"/>
      <c r="C1558" s="8"/>
      <c r="D1558" s="8"/>
      <c r="E1558" s="8"/>
      <c r="F1558" s="8"/>
      <c r="G1558" s="8">
        <f>(SUM(G2:G1557))</f>
      </c>
    </row>
    <row r="1559">
      <c r="A1559" s="8" t="s">
        <v>2295</v>
      </c>
      <c r="B1559" s="8"/>
      <c r="C1559" s="8"/>
      <c r="D1559" s="8"/>
      <c r="E1559" s="8"/>
      <c r="F1559" s="8"/>
      <c r="G1559" s="8">
        <v>0</v>
      </c>
    </row>
    <row r="1560">
      <c r="A1560" s="8" t="s">
        <v>2296</v>
      </c>
      <c r="B1560" s="8"/>
      <c r="C1560" s="8"/>
      <c r="D1560" s="8"/>
      <c r="E1560" s="8"/>
      <c r="F1560" s="8"/>
      <c r="G1560" s="8">
        <f>0.135*(SUM(G1558:G1559))</f>
      </c>
    </row>
    <row r="1561">
      <c r="A1561" s="9" t="s">
        <v>5</v>
      </c>
      <c r="B1561" s="9"/>
      <c r="C1561" s="9"/>
      <c r="D1561" s="9"/>
      <c r="E1561" s="9"/>
      <c r="F1561" s="9"/>
      <c r="G1561" s="9">
        <f>SUM(G1558:G1560)</f>
      </c>
    </row>
  </sheetData>
  <headerFooter/>
</worksheet>
</file>

<file path=xl/worksheets/sheet3.xml><?xml version="1.0" encoding="utf-8"?>
<worksheet xmlns:r="http://schemas.openxmlformats.org/officeDocument/2006/relationships" xmlns="http://schemas.openxmlformats.org/spreadsheetml/2006/main">
  <dimension ref="A1:D26"/>
  <sheetViews>
    <sheetView workbookViewId="0">
      <pane xSplit="4" ySplit="1" topLeftCell="E2" state="frozen" activePane="bottomRight"/>
      <selection pane="topRight" activeCell="E1" sqref="E1"/>
      <selection pane="bottomLeft" activeCell="A2" sqref="A2"/>
      <selection pane="bottomRight" activeCell="A1" sqref="A1"/>
    </sheetView>
  </sheetViews>
  <sheetFormatPr defaultRowHeight="15"/>
  <cols>
    <col min="1" max="1" width="30" customWidth="1"/>
    <col min="2" max="2" width="9.140625" customWidth="1"/>
    <col min="3" max="3" width="15" customWidth="1"/>
    <col min="4" max="4" width="20" customWidth="1"/>
  </cols>
  <sheetData>
    <row r="1">
      <c r="A1" s="1" t="s">
        <v>1</v>
      </c>
      <c r="B1" s="1" t="s">
        <v>2298</v>
      </c>
      <c r="C1" s="1" t="s">
        <v>2299</v>
      </c>
      <c r="D1" s="1" t="s">
        <v>5</v>
      </c>
    </row>
    <row r="2">
      <c r="A2" s="7" t="s">
        <v>6</v>
      </c>
      <c r="B2" s="22"/>
      <c r="C2" s="22"/>
      <c r="D2" s="22">
        <f>SUBTOTAL(9,'Trade Breakup Showing Markup'!G$2:G$163)</f>
      </c>
    </row>
    <row r="3">
      <c r="A3" s="7" t="s">
        <v>263</v>
      </c>
      <c r="B3" s="22"/>
      <c r="C3" s="22"/>
      <c r="D3" s="22">
        <f>SUBTOTAL(9,'Trade Breakup Showing Markup'!G$164:G$295)</f>
      </c>
    </row>
    <row r="4">
      <c r="A4" s="7" t="s">
        <v>470</v>
      </c>
      <c r="B4" s="22"/>
      <c r="C4" s="22"/>
      <c r="D4" s="22">
        <f>SUBTOTAL(9,'Trade Breakup Showing Markup'!G$296:G$329)</f>
      </c>
    </row>
    <row r="5">
      <c r="A5" s="7" t="s">
        <v>515</v>
      </c>
      <c r="B5" s="22"/>
      <c r="C5" s="22"/>
      <c r="D5" s="22">
        <f>SUBTOTAL(9,'Trade Breakup Showing Markup'!G$330:G$345)</f>
      </c>
    </row>
    <row r="6">
      <c r="A6" s="7" t="s">
        <v>537</v>
      </c>
      <c r="B6" s="22"/>
      <c r="C6" s="22"/>
      <c r="D6" s="22">
        <f>SUBTOTAL(9,'Trade Breakup Showing Markup'!G$346:G$349)</f>
      </c>
    </row>
    <row r="7">
      <c r="A7" s="7" t="s">
        <v>542</v>
      </c>
      <c r="B7" s="22"/>
      <c r="C7" s="22"/>
      <c r="D7" s="22">
        <f>SUBTOTAL(9,'Trade Breakup Showing Markup'!G$350:G$399)</f>
      </c>
    </row>
    <row r="8">
      <c r="A8" s="7" t="s">
        <v>623</v>
      </c>
      <c r="B8" s="22"/>
      <c r="C8" s="22"/>
      <c r="D8" s="22">
        <f>SUBTOTAL(9,'Trade Breakup Showing Markup'!G$400:G$433)</f>
      </c>
    </row>
    <row r="9">
      <c r="A9" s="7" t="s">
        <v>667</v>
      </c>
      <c r="B9" s="22"/>
      <c r="C9" s="22"/>
      <c r="D9" s="22">
        <f>SUBTOTAL(9,'Trade Breakup Showing Markup'!G$434:G$502)</f>
      </c>
    </row>
    <row r="10">
      <c r="A10" s="7" t="s">
        <v>773</v>
      </c>
      <c r="B10" s="22"/>
      <c r="C10" s="22"/>
      <c r="D10" s="22">
        <f>SUBTOTAL(9,'Trade Breakup Showing Markup'!G$503:G$538)</f>
      </c>
    </row>
    <row r="11">
      <c r="A11" s="7" t="s">
        <v>829</v>
      </c>
      <c r="B11" s="22"/>
      <c r="C11" s="22"/>
      <c r="D11" s="22">
        <f>SUBTOTAL(9,'Trade Breakup Showing Markup'!G$539:G$578)</f>
      </c>
    </row>
    <row r="12">
      <c r="A12" s="7" t="s">
        <v>880</v>
      </c>
      <c r="B12" s="22"/>
      <c r="C12" s="22"/>
      <c r="D12" s="22">
        <f>SUBTOTAL(9,'Trade Breakup Showing Markup'!G$579:G$601)</f>
      </c>
    </row>
    <row r="13">
      <c r="A13" s="7" t="s">
        <v>916</v>
      </c>
      <c r="B13" s="22"/>
      <c r="C13" s="22"/>
      <c r="D13" s="22">
        <f>SUBTOTAL(9,'Trade Breakup Showing Markup'!G$602:G$634)</f>
      </c>
    </row>
    <row r="14">
      <c r="A14" s="7" t="s">
        <v>954</v>
      </c>
      <c r="B14" s="22"/>
      <c r="C14" s="22"/>
      <c r="D14" s="22">
        <f>SUBTOTAL(9,'Trade Breakup Showing Markup'!G$635:G$683)</f>
      </c>
    </row>
    <row r="15">
      <c r="A15" s="7" t="s">
        <v>1017</v>
      </c>
      <c r="B15" s="22"/>
      <c r="C15" s="22"/>
      <c r="D15" s="22">
        <f>SUBTOTAL(9,'Trade Breakup Showing Markup'!G$684:G$728)</f>
      </c>
    </row>
    <row r="16">
      <c r="A16" s="7" t="s">
        <v>1067</v>
      </c>
      <c r="B16" s="22"/>
      <c r="C16" s="22"/>
      <c r="D16" s="22">
        <f>SUBTOTAL(9,'Trade Breakup Showing Markup'!G$729:G$798)</f>
      </c>
    </row>
    <row r="17">
      <c r="A17" s="7" t="s">
        <v>1157</v>
      </c>
      <c r="B17" s="22"/>
      <c r="C17" s="22"/>
      <c r="D17" s="22">
        <f>SUBTOTAL(9,'Trade Breakup Showing Markup'!G$799:G$870)</f>
      </c>
    </row>
    <row r="18">
      <c r="A18" s="7" t="s">
        <v>1264</v>
      </c>
      <c r="B18" s="22"/>
      <c r="C18" s="22"/>
      <c r="D18" s="22">
        <f>SUBTOTAL(9,'Trade Breakup Showing Markup'!G$871:G$1111)</f>
      </c>
    </row>
    <row r="19">
      <c r="A19" s="7" t="s">
        <v>1644</v>
      </c>
      <c r="B19" s="22"/>
      <c r="C19" s="22"/>
      <c r="D19" s="22">
        <f>SUBTOTAL(9,'Trade Breakup Showing Markup'!G$1112:G$1377)</f>
      </c>
    </row>
    <row r="20">
      <c r="A20" s="7" t="s">
        <v>2042</v>
      </c>
      <c r="B20" s="22"/>
      <c r="C20" s="22"/>
      <c r="D20" s="22">
        <f>SUBTOTAL(9,'Trade Breakup Showing Markup'!G$1378:G$1436)</f>
      </c>
    </row>
    <row r="21">
      <c r="A21" s="7" t="s">
        <v>2137</v>
      </c>
      <c r="B21" s="22"/>
      <c r="C21" s="22"/>
      <c r="D21" s="22">
        <f>SUBTOTAL(9,'Trade Breakup Showing Markup'!G$1437:G$1551)</f>
      </c>
    </row>
    <row r="22">
      <c r="A22" s="7" t="s">
        <v>2288</v>
      </c>
      <c r="B22" s="22"/>
      <c r="C22" s="22"/>
      <c r="D22" s="22">
        <f>SUBTOTAL(9,'Trade Breakup Showing Markup'!G$1552:G$1556)</f>
      </c>
    </row>
    <row r="23">
      <c r="A23" s="24" t="s">
        <v>2294</v>
      </c>
      <c r="B23" s="25"/>
      <c r="C23" s="25"/>
      <c r="D23" s="25">
        <f>'Trade Breakup Showing Markup'!G1558</f>
      </c>
    </row>
    <row r="24">
      <c r="A24" s="8" t="s">
        <v>2295</v>
      </c>
      <c r="B24" s="8"/>
      <c r="C24" s="8"/>
      <c r="D24" s="8">
        <f>'Trade Breakup Showing Markup'!G1559</f>
      </c>
    </row>
    <row r="25">
      <c r="A25" s="8" t="s">
        <v>2296</v>
      </c>
      <c r="B25" s="8"/>
      <c r="C25" s="8"/>
      <c r="D25" s="8">
        <f>'Trade Breakup Showing Markup'!G1560</f>
      </c>
    </row>
    <row r="26">
      <c r="A26" s="9" t="s">
        <v>5</v>
      </c>
      <c r="B26" s="9"/>
      <c r="C26" s="9"/>
      <c r="D26" s="9">
        <f>'Trade Breakup Showing Markup'!G1561</f>
      </c>
    </row>
  </sheetData>
  <headerFooter/>
</worksheet>
</file>